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B - Dělnická\"/>
    </mc:Choice>
  </mc:AlternateContent>
  <xr:revisionPtr revIDLastSave="0" documentId="13_ncr:1_{2F322862-6F22-46AC-BB6E-4D10A987FA3A}" xr6:coauthVersionLast="47" xr6:coauthVersionMax="47" xr10:uidLastSave="{00000000-0000-0000-0000-000000000000}"/>
  <bookViews>
    <workbookView xWindow="41796" yWindow="1488" windowWidth="28800" windowHeight="15900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10" i="3"/>
  <c r="K260" i="4"/>
  <c r="K259" i="4"/>
  <c r="I259" i="4"/>
  <c r="G259" i="4"/>
  <c r="K258" i="4"/>
  <c r="I258" i="4"/>
  <c r="I260" i="4" s="1"/>
  <c r="D33" i="3" s="1"/>
  <c r="D34" i="3" s="1"/>
  <c r="G258" i="4"/>
  <c r="G260" i="4" s="1"/>
  <c r="C33" i="3" s="1"/>
  <c r="K250" i="4"/>
  <c r="I250" i="4"/>
  <c r="K249" i="4"/>
  <c r="I249" i="4"/>
  <c r="G249" i="4"/>
  <c r="K248" i="4"/>
  <c r="I248" i="4"/>
  <c r="G248" i="4"/>
  <c r="K247" i="4"/>
  <c r="I247" i="4"/>
  <c r="G247" i="4"/>
  <c r="K246" i="4"/>
  <c r="I246" i="4"/>
  <c r="G246" i="4"/>
  <c r="K245" i="4"/>
  <c r="I245" i="4"/>
  <c r="G245" i="4"/>
  <c r="K244" i="4"/>
  <c r="I244" i="4"/>
  <c r="G244" i="4"/>
  <c r="K243" i="4"/>
  <c r="I243" i="4"/>
  <c r="G243" i="4"/>
  <c r="K242" i="4"/>
  <c r="I242" i="4"/>
  <c r="G242" i="4"/>
  <c r="K241" i="4"/>
  <c r="I241" i="4"/>
  <c r="G241" i="4"/>
  <c r="K240" i="4"/>
  <c r="I240" i="4"/>
  <c r="G240" i="4"/>
  <c r="K239" i="4"/>
  <c r="I239" i="4"/>
  <c r="G239" i="4"/>
  <c r="K238" i="4"/>
  <c r="I238" i="4"/>
  <c r="G238" i="4"/>
  <c r="K237" i="4"/>
  <c r="I237" i="4"/>
  <c r="G237" i="4"/>
  <c r="K236" i="4"/>
  <c r="I236" i="4"/>
  <c r="G236" i="4"/>
  <c r="K235" i="4"/>
  <c r="I235" i="4"/>
  <c r="G235" i="4"/>
  <c r="K234" i="4"/>
  <c r="I234" i="4"/>
  <c r="G234" i="4"/>
  <c r="K233" i="4"/>
  <c r="I233" i="4"/>
  <c r="G233" i="4"/>
  <c r="K232" i="4"/>
  <c r="I232" i="4"/>
  <c r="G232" i="4"/>
  <c r="K231" i="4"/>
  <c r="I231" i="4"/>
  <c r="G231" i="4"/>
  <c r="G250" i="4" s="1"/>
  <c r="K229" i="4"/>
  <c r="I229" i="4"/>
  <c r="G229" i="4"/>
  <c r="K228" i="4"/>
  <c r="I228" i="4"/>
  <c r="G228" i="4"/>
  <c r="K227" i="4"/>
  <c r="I227" i="4"/>
  <c r="G227" i="4"/>
  <c r="K226" i="4"/>
  <c r="I226" i="4"/>
  <c r="G226" i="4"/>
  <c r="K225" i="4"/>
  <c r="I225" i="4"/>
  <c r="G225" i="4"/>
  <c r="K222" i="4"/>
  <c r="I222" i="4"/>
  <c r="G222" i="4"/>
  <c r="K221" i="4"/>
  <c r="I221" i="4"/>
  <c r="G221" i="4"/>
  <c r="K219" i="4"/>
  <c r="I219" i="4"/>
  <c r="I223" i="4" s="1"/>
  <c r="D29" i="3" s="1"/>
  <c r="D30" i="3" s="1"/>
  <c r="G219" i="4"/>
  <c r="K218" i="4"/>
  <c r="I218" i="4"/>
  <c r="G218" i="4"/>
  <c r="G223" i="4" s="1"/>
  <c r="C29" i="3" s="1"/>
  <c r="K217" i="4"/>
  <c r="K223" i="4" s="1"/>
  <c r="I217" i="4"/>
  <c r="G217" i="4"/>
  <c r="K208" i="4"/>
  <c r="I208" i="4"/>
  <c r="G208" i="4"/>
  <c r="K207" i="4"/>
  <c r="I207" i="4"/>
  <c r="G207" i="4"/>
  <c r="K206" i="4"/>
  <c r="I206" i="4"/>
  <c r="G206" i="4"/>
  <c r="K205" i="4"/>
  <c r="I205" i="4"/>
  <c r="G205" i="4"/>
  <c r="K203" i="4"/>
  <c r="K209" i="4" s="1"/>
  <c r="I203" i="4"/>
  <c r="I209" i="4" s="1"/>
  <c r="D25" i="3" s="1"/>
  <c r="G203" i="4"/>
  <c r="G209" i="4" s="1"/>
  <c r="C25" i="3" s="1"/>
  <c r="K201" i="4"/>
  <c r="I201" i="4"/>
  <c r="D24" i="3" s="1"/>
  <c r="K200" i="4"/>
  <c r="I200" i="4"/>
  <c r="G200" i="4"/>
  <c r="K198" i="4"/>
  <c r="I198" i="4"/>
  <c r="G198" i="4"/>
  <c r="K193" i="4"/>
  <c r="I193" i="4"/>
  <c r="G193" i="4"/>
  <c r="G201" i="4" s="1"/>
  <c r="C24" i="3" s="1"/>
  <c r="E24" i="3" s="1"/>
  <c r="K191" i="4"/>
  <c r="I191" i="4"/>
  <c r="D23" i="3" s="1"/>
  <c r="G191" i="4"/>
  <c r="C23" i="3" s="1"/>
  <c r="E23" i="3" s="1"/>
  <c r="K190" i="4"/>
  <c r="I190" i="4"/>
  <c r="G190" i="4"/>
  <c r="K189" i="4"/>
  <c r="I189" i="4"/>
  <c r="G189" i="4"/>
  <c r="K187" i="4"/>
  <c r="I187" i="4"/>
  <c r="G187" i="4"/>
  <c r="K181" i="4"/>
  <c r="I181" i="4"/>
  <c r="G181" i="4"/>
  <c r="K177" i="4"/>
  <c r="I177" i="4"/>
  <c r="G177" i="4"/>
  <c r="K176" i="4"/>
  <c r="I176" i="4"/>
  <c r="G176" i="4"/>
  <c r="K174" i="4"/>
  <c r="I174" i="4"/>
  <c r="G174" i="4"/>
  <c r="K173" i="4"/>
  <c r="I173" i="4"/>
  <c r="G173" i="4"/>
  <c r="K172" i="4"/>
  <c r="I172" i="4"/>
  <c r="G172" i="4"/>
  <c r="K170" i="4"/>
  <c r="I170" i="4"/>
  <c r="G170" i="4"/>
  <c r="K169" i="4"/>
  <c r="I169" i="4"/>
  <c r="G169" i="4"/>
  <c r="K167" i="4"/>
  <c r="I167" i="4"/>
  <c r="G167" i="4"/>
  <c r="K160" i="4"/>
  <c r="I160" i="4"/>
  <c r="G160" i="4"/>
  <c r="K158" i="4"/>
  <c r="I158" i="4"/>
  <c r="G158" i="4"/>
  <c r="K150" i="4"/>
  <c r="K179" i="4" s="1"/>
  <c r="I150" i="4"/>
  <c r="I179" i="4" s="1"/>
  <c r="D22" i="3" s="1"/>
  <c r="G150" i="4"/>
  <c r="G179" i="4" s="1"/>
  <c r="C22" i="3" s="1"/>
  <c r="E22" i="3" s="1"/>
  <c r="K148" i="4"/>
  <c r="K147" i="4"/>
  <c r="I147" i="4"/>
  <c r="G147" i="4"/>
  <c r="K146" i="4"/>
  <c r="I146" i="4"/>
  <c r="G146" i="4"/>
  <c r="K145" i="4"/>
  <c r="I145" i="4"/>
  <c r="G145" i="4"/>
  <c r="G148" i="4" s="1"/>
  <c r="C21" i="3" s="1"/>
  <c r="K143" i="4"/>
  <c r="I143" i="4"/>
  <c r="G143" i="4"/>
  <c r="K138" i="4"/>
  <c r="I138" i="4"/>
  <c r="I148" i="4" s="1"/>
  <c r="D21" i="3" s="1"/>
  <c r="G138" i="4"/>
  <c r="K135" i="4"/>
  <c r="K136" i="4" s="1"/>
  <c r="I135" i="4"/>
  <c r="I136" i="4" s="1"/>
  <c r="D20" i="3" s="1"/>
  <c r="G135" i="4"/>
  <c r="G136" i="4" s="1"/>
  <c r="C20" i="3" s="1"/>
  <c r="E20" i="3" s="1"/>
  <c r="K133" i="4"/>
  <c r="I133" i="4"/>
  <c r="D19" i="3" s="1"/>
  <c r="G133" i="4"/>
  <c r="C19" i="3" s="1"/>
  <c r="E19" i="3" s="1"/>
  <c r="K132" i="4"/>
  <c r="I132" i="4"/>
  <c r="G132" i="4"/>
  <c r="K131" i="4"/>
  <c r="I131" i="4"/>
  <c r="G131" i="4"/>
  <c r="K130" i="4"/>
  <c r="I130" i="4"/>
  <c r="G130" i="4"/>
  <c r="K129" i="4"/>
  <c r="I129" i="4"/>
  <c r="G129" i="4"/>
  <c r="K128" i="4"/>
  <c r="I128" i="4"/>
  <c r="G128" i="4"/>
  <c r="K127" i="4"/>
  <c r="I127" i="4"/>
  <c r="G127" i="4"/>
  <c r="K126" i="4"/>
  <c r="I126" i="4"/>
  <c r="G126" i="4"/>
  <c r="K124" i="4"/>
  <c r="I124" i="4"/>
  <c r="G124" i="4"/>
  <c r="K122" i="4"/>
  <c r="I122" i="4"/>
  <c r="G122" i="4"/>
  <c r="K121" i="4"/>
  <c r="I121" i="4"/>
  <c r="G121" i="4"/>
  <c r="K120" i="4"/>
  <c r="I120" i="4"/>
  <c r="G120" i="4"/>
  <c r="K119" i="4"/>
  <c r="I119" i="4"/>
  <c r="G119" i="4"/>
  <c r="K118" i="4"/>
  <c r="I118" i="4"/>
  <c r="G118" i="4"/>
  <c r="K117" i="4"/>
  <c r="I117" i="4"/>
  <c r="G117" i="4"/>
  <c r="K116" i="4"/>
  <c r="I116" i="4"/>
  <c r="G116" i="4"/>
  <c r="I114" i="4"/>
  <c r="D18" i="3" s="1"/>
  <c r="G114" i="4"/>
  <c r="C18" i="3" s="1"/>
  <c r="K112" i="4"/>
  <c r="I112" i="4"/>
  <c r="G112" i="4"/>
  <c r="K111" i="4"/>
  <c r="K114" i="4" s="1"/>
  <c r="I111" i="4"/>
  <c r="G111" i="4"/>
  <c r="K109" i="4"/>
  <c r="I109" i="4"/>
  <c r="G109" i="4"/>
  <c r="G101" i="4"/>
  <c r="C14" i="3" s="1"/>
  <c r="K100" i="4"/>
  <c r="K101" i="4" s="1"/>
  <c r="I100" i="4"/>
  <c r="I101" i="4" s="1"/>
  <c r="D14" i="3" s="1"/>
  <c r="G100" i="4"/>
  <c r="K96" i="4"/>
  <c r="I96" i="4"/>
  <c r="G96" i="4"/>
  <c r="K95" i="4"/>
  <c r="I95" i="4"/>
  <c r="G95" i="4"/>
  <c r="K94" i="4"/>
  <c r="I94" i="4"/>
  <c r="G94" i="4"/>
  <c r="K93" i="4"/>
  <c r="I93" i="4"/>
  <c r="G93" i="4"/>
  <c r="K91" i="4"/>
  <c r="I91" i="4"/>
  <c r="G91" i="4"/>
  <c r="K90" i="4"/>
  <c r="I90" i="4"/>
  <c r="G90" i="4"/>
  <c r="K89" i="4"/>
  <c r="I89" i="4"/>
  <c r="G89" i="4"/>
  <c r="K88" i="4"/>
  <c r="I88" i="4"/>
  <c r="G88" i="4"/>
  <c r="K86" i="4"/>
  <c r="I86" i="4"/>
  <c r="G86" i="4"/>
  <c r="K80" i="4"/>
  <c r="I80" i="4"/>
  <c r="G80" i="4"/>
  <c r="K74" i="4"/>
  <c r="I74" i="4"/>
  <c r="I98" i="4" s="1"/>
  <c r="D13" i="3" s="1"/>
  <c r="G74" i="4"/>
  <c r="K73" i="4"/>
  <c r="K98" i="4" s="1"/>
  <c r="I73" i="4"/>
  <c r="G73" i="4"/>
  <c r="K71" i="4"/>
  <c r="I71" i="4"/>
  <c r="G71" i="4"/>
  <c r="K70" i="4"/>
  <c r="I70" i="4"/>
  <c r="G70" i="4"/>
  <c r="G98" i="4" s="1"/>
  <c r="C13" i="3" s="1"/>
  <c r="K68" i="4"/>
  <c r="I68" i="4"/>
  <c r="D12" i="3" s="1"/>
  <c r="G68" i="4"/>
  <c r="C12" i="3" s="1"/>
  <c r="E12" i="3" s="1"/>
  <c r="K67" i="4"/>
  <c r="I67" i="4"/>
  <c r="G67" i="4"/>
  <c r="K64" i="4"/>
  <c r="I64" i="4"/>
  <c r="G64" i="4"/>
  <c r="K63" i="4"/>
  <c r="I63" i="4"/>
  <c r="I65" i="4" s="1"/>
  <c r="D11" i="3" s="1"/>
  <c r="G63" i="4"/>
  <c r="K62" i="4"/>
  <c r="I62" i="4"/>
  <c r="G62" i="4"/>
  <c r="K61" i="4"/>
  <c r="I61" i="4"/>
  <c r="G61" i="4"/>
  <c r="K60" i="4"/>
  <c r="K65" i="4" s="1"/>
  <c r="I60" i="4"/>
  <c r="G60" i="4"/>
  <c r="G65" i="4" s="1"/>
  <c r="C11" i="3" s="1"/>
  <c r="E11" i="3" s="1"/>
  <c r="G58" i="4"/>
  <c r="K57" i="4"/>
  <c r="I57" i="4"/>
  <c r="G57" i="4"/>
  <c r="K56" i="4"/>
  <c r="I56" i="4"/>
  <c r="G56" i="4"/>
  <c r="K54" i="4"/>
  <c r="I54" i="4"/>
  <c r="G54" i="4"/>
  <c r="K53" i="4"/>
  <c r="I53" i="4"/>
  <c r="G53" i="4"/>
  <c r="K52" i="4"/>
  <c r="K58" i="4" s="1"/>
  <c r="I52" i="4"/>
  <c r="I58" i="4" s="1"/>
  <c r="D10" i="3" s="1"/>
  <c r="G52" i="4"/>
  <c r="K47" i="4"/>
  <c r="I47" i="4"/>
  <c r="G47" i="4"/>
  <c r="K40" i="4"/>
  <c r="I40" i="4"/>
  <c r="G40" i="4"/>
  <c r="A40" i="4"/>
  <c r="A47" i="4" s="1"/>
  <c r="A52" i="4" s="1"/>
  <c r="A53" i="4" s="1"/>
  <c r="A54" i="4" s="1"/>
  <c r="A56" i="4" s="1"/>
  <c r="A57" i="4" s="1"/>
  <c r="A60" i="4" s="1"/>
  <c r="A61" i="4" s="1"/>
  <c r="A62" i="4" s="1"/>
  <c r="A63" i="4" s="1"/>
  <c r="A64" i="4" s="1"/>
  <c r="A67" i="4" s="1"/>
  <c r="A70" i="4" s="1"/>
  <c r="A71" i="4" s="1"/>
  <c r="A73" i="4" s="1"/>
  <c r="A74" i="4" s="1"/>
  <c r="A80" i="4" s="1"/>
  <c r="A86" i="4" s="1"/>
  <c r="A88" i="4" s="1"/>
  <c r="A89" i="4" s="1"/>
  <c r="A90" i="4" s="1"/>
  <c r="A91" i="4" s="1"/>
  <c r="A93" i="4" s="1"/>
  <c r="A94" i="4" s="1"/>
  <c r="A95" i="4" s="1"/>
  <c r="A96" i="4" s="1"/>
  <c r="A100" i="4" s="1"/>
  <c r="A109" i="4" s="1"/>
  <c r="A111" i="4" s="1"/>
  <c r="A112" i="4" s="1"/>
  <c r="A116" i="4" s="1"/>
  <c r="A117" i="4" s="1"/>
  <c r="A118" i="4" s="1"/>
  <c r="A119" i="4" s="1"/>
  <c r="A120" i="4" s="1"/>
  <c r="A121" i="4" s="1"/>
  <c r="A122" i="4" s="1"/>
  <c r="A124" i="4" s="1"/>
  <c r="A126" i="4" s="1"/>
  <c r="A127" i="4" s="1"/>
  <c r="A128" i="4" s="1"/>
  <c r="A129" i="4" s="1"/>
  <c r="A130" i="4" s="1"/>
  <c r="A131" i="4" s="1"/>
  <c r="A132" i="4" s="1"/>
  <c r="A135" i="4" s="1"/>
  <c r="A138" i="4" s="1"/>
  <c r="A143" i="4" s="1"/>
  <c r="A145" i="4" s="1"/>
  <c r="A146" i="4" s="1"/>
  <c r="A147" i="4" s="1"/>
  <c r="A150" i="4" s="1"/>
  <c r="A158" i="4" s="1"/>
  <c r="A160" i="4" s="1"/>
  <c r="A167" i="4" s="1"/>
  <c r="A169" i="4" s="1"/>
  <c r="A170" i="4" s="1"/>
  <c r="A172" i="4" s="1"/>
  <c r="A173" i="4" s="1"/>
  <c r="A174" i="4" s="1"/>
  <c r="A176" i="4" s="1"/>
  <c r="A177" i="4" s="1"/>
  <c r="A181" i="4" s="1"/>
  <c r="A187" i="4" s="1"/>
  <c r="A189" i="4" s="1"/>
  <c r="A190" i="4" s="1"/>
  <c r="A193" i="4" s="1"/>
  <c r="A198" i="4" s="1"/>
  <c r="A200" i="4" s="1"/>
  <c r="A203" i="4" s="1"/>
  <c r="A205" i="4" s="1"/>
  <c r="A206" i="4" s="1"/>
  <c r="A207" i="4" s="1"/>
  <c r="A208" i="4" s="1"/>
  <c r="A217" i="4" s="1"/>
  <c r="A218" i="4" s="1"/>
  <c r="A219" i="4" s="1"/>
  <c r="A221" i="4" s="1"/>
  <c r="A222" i="4" s="1"/>
  <c r="A225" i="4" s="1"/>
  <c r="A226" i="4" s="1"/>
  <c r="A227" i="4" s="1"/>
  <c r="A228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8" i="4" s="1"/>
  <c r="A259" i="4" s="1"/>
  <c r="K26" i="4"/>
  <c r="I26" i="4"/>
  <c r="I50" i="4" s="1"/>
  <c r="D9" i="3" s="1"/>
  <c r="G26" i="4"/>
  <c r="A26" i="4"/>
  <c r="K25" i="4"/>
  <c r="K50" i="4" s="1"/>
  <c r="I25" i="4"/>
  <c r="G25" i="4"/>
  <c r="A25" i="4"/>
  <c r="K12" i="4"/>
  <c r="I12" i="4"/>
  <c r="G12" i="4"/>
  <c r="G50" i="4" s="1"/>
  <c r="C9" i="3" s="1"/>
  <c r="E14" i="3" l="1"/>
  <c r="E21" i="3"/>
  <c r="E13" i="3"/>
  <c r="C30" i="3"/>
  <c r="E29" i="3"/>
  <c r="E30" i="3" s="1"/>
  <c r="E18" i="2" s="1"/>
  <c r="D15" i="3"/>
  <c r="E33" i="3"/>
  <c r="E34" i="3" s="1"/>
  <c r="E19" i="2" s="1"/>
  <c r="C34" i="3"/>
  <c r="E10" i="3"/>
  <c r="C26" i="3"/>
  <c r="E18" i="3"/>
  <c r="E25" i="3"/>
  <c r="E9" i="3"/>
  <c r="E15" i="3" s="1"/>
  <c r="C15" i="3"/>
  <c r="C36" i="3" s="1"/>
  <c r="E14" i="2" s="1"/>
  <c r="D26" i="3"/>
  <c r="E16" i="2" l="1"/>
  <c r="E26" i="3"/>
  <c r="E17" i="2" s="1"/>
  <c r="D36" i="3"/>
  <c r="E15" i="2" s="1"/>
  <c r="E20" i="2" l="1"/>
  <c r="E36" i="3"/>
  <c r="M22" i="2" l="1"/>
  <c r="J262" i="4"/>
  <c r="M21" i="2"/>
  <c r="M20" i="2"/>
  <c r="M19" i="2"/>
  <c r="M18" i="2"/>
  <c r="M14" i="2"/>
  <c r="M17" i="2"/>
  <c r="E24" i="2"/>
  <c r="M16" i="2"/>
  <c r="M15" i="2"/>
  <c r="M28" i="2"/>
  <c r="E27" i="2" s="1"/>
  <c r="M26" i="2"/>
  <c r="M25" i="2"/>
  <c r="E26" i="2" s="1"/>
  <c r="M23" i="2"/>
  <c r="E25" i="2" l="1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<sst xmlns="http://schemas.openxmlformats.org/spreadsheetml/2006/main" count="818" uniqueCount="468">
  <si>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</si>
  <si>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</si>
  <si>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</si>
  <si>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</si>
  <si>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</si>
  <si>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</si>
  <si>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</si>
  <si>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</si>
  <si>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</si>
  <si>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</si>
  <si>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</si>
  <si>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</si>
  <si>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</si>
  <si>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</si>
  <si>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</si>
  <si>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</si>
  <si>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</si>
  <si>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</si>
  <si>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</si>
  <si>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</si>
  <si>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</si>
  <si>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</si>
  <si>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</si>
  <si>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</si>
  <si>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</si>
  <si>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</si>
  <si>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</si>
  <si>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</si>
  <si>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61</t>
  </si>
  <si>
    <t>Úpravy povrchů vnitřní:</t>
  </si>
  <si>
    <t>C-611481119-0</t>
  </si>
  <si>
    <t>POTAZ STROPU PERLINKA+LEP+PENETRACE</t>
  </si>
  <si>
    <t>M2</t>
  </si>
  <si>
    <t>množství =</t>
  </si>
  <si>
    <t>9,93+9,14+2,56+0,9+18,9+13,2</t>
  </si>
  <si>
    <t>chodba</t>
  </si>
  <si>
    <t>m2</t>
  </si>
  <si>
    <t>6,85*1,45</t>
  </si>
  <si>
    <t>kuchyně</t>
  </si>
  <si>
    <t>3,25*2,3+1,75*0,95</t>
  </si>
  <si>
    <t>koupelna</t>
  </si>
  <si>
    <t>1,65*1,55</t>
  </si>
  <si>
    <t>WC</t>
  </si>
  <si>
    <t>obýv. pokoj</t>
  </si>
  <si>
    <t>5,25*3,6</t>
  </si>
  <si>
    <t>pokoj</t>
  </si>
  <si>
    <t>3,3*4</t>
  </si>
  <si>
    <t>OMIT STROPU ROVNYCH  STUKOVE</t>
  </si>
  <si>
    <t>C-612481119-0</t>
  </si>
  <si>
    <t>POTAZ VNI STEN POROBET PERLINKA+LEP+PENETR</t>
  </si>
  <si>
    <t>2,63+5,12+40,38+26,88+28,8+37,9</t>
  </si>
  <si>
    <t>1,05*2,5</t>
  </si>
  <si>
    <t>1,65*0,8+1,65*0,8+1,55*0,8+1,55*0,8</t>
  </si>
  <si>
    <t>1,35*2,5+6,85*2,5+6,85*2,5+1,45*2,5+1,35*2,5+1,1*2,5-1,2-1,2-1,4-1,6-1,6</t>
  </si>
  <si>
    <t>kuchyň</t>
  </si>
  <si>
    <t>4*2,5+3,25*2,5+2,3*2,5+2,45*2,5+1,75*2,5-1,4-1,6-4,5</t>
  </si>
  <si>
    <t>4*2,5+3,3*2,5+3,3*2,5+4*2,5-1,6-1,6-4,5</t>
  </si>
  <si>
    <t>3,6*2,5+3,6*2,5+5,25*2,5+5,25*2,5-1,5-3,25-1,6</t>
  </si>
  <si>
    <t>C-612421637-0</t>
  </si>
  <si>
    <t>OMIT VNI STEN  STUKOVE</t>
  </si>
  <si>
    <t>chodba,</t>
  </si>
  <si>
    <t xml:space="preserve">koupelna </t>
  </si>
  <si>
    <t>.</t>
  </si>
  <si>
    <t>C-612421626-0</t>
  </si>
  <si>
    <t>OMIT VNI STEN VAPCEM HLADKE</t>
  </si>
  <si>
    <t>koupelna  pod obklad</t>
  </si>
  <si>
    <t>1,65*1,8+1,65*1,8+1,55*1,8+1,55*1,8-1</t>
  </si>
  <si>
    <t>ÚPRAVY POVRCHŮ VNITŘNÍ CELKEM</t>
  </si>
  <si>
    <t>oddíl 63</t>
  </si>
  <si>
    <t>Podlahy:</t>
  </si>
  <si>
    <t>C-632450306-0</t>
  </si>
  <si>
    <t>STERKA SAMONIVEL CEMENT 20MPa TL 6MM</t>
  </si>
  <si>
    <t>R-632450360-2</t>
  </si>
  <si>
    <t>PENETRACE VC ADHEZNIHO MUSTKU POD STERKU</t>
  </si>
  <si>
    <t>C-631317381-0</t>
  </si>
  <si>
    <t>MAZANINA Z BETONU TL 12CM TR RC25/30</t>
  </si>
  <si>
    <t>M3</t>
  </si>
  <si>
    <t>1,65*1,55*0,1+1,05*0,9*0,1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</si>
  <si>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</si>
  <si>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</si>
  <si>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</si>
  <si>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</si>
  <si>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</si>
  <si>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</si>
  <si>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</si>
  <si>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</si>
  <si>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</si>
  <si>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</si>
  <si>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KS</t>
  </si>
  <si>
    <t>H-55331412-1</t>
  </si>
  <si>
    <t>ZARUBEN OCEL POROB YHtm 150/600 1KR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</si>
  <si>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</si>
  <si>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</si>
  <si>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</si>
  <si>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</si>
  <si>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</si>
  <si>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</si>
  <si>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</si>
  <si>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</si>
  <si>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</si>
  <si>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</si>
  <si>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</si>
  <si>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</si>
  <si>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</si>
  <si>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</si>
  <si>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</si>
  <si>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</si>
  <si>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C-968065213-0</t>
  </si>
  <si>
    <t>ODSTR PARAPETU DREVOTRISK S DO 30CM</t>
  </si>
  <si>
    <t>M</t>
  </si>
  <si>
    <t>3,3+3,3+3,3</t>
  </si>
  <si>
    <t>C-968072455-0</t>
  </si>
  <si>
    <t>ODSTR DVERNICH ZARUBNI KOVOVYCH 2M2</t>
  </si>
  <si>
    <t>C-978059531-0</t>
  </si>
  <si>
    <t>ODSEK OBKLADU KERAM VNITRNICH PL 2M2-</t>
  </si>
  <si>
    <t>2+10,44</t>
  </si>
  <si>
    <t>2,5*0,8</t>
  </si>
  <si>
    <t>1,55*1,8+1,55*1,8+1,65*1,8+1,65*1,8-0,6*1,8</t>
  </si>
  <si>
    <t>C-965081812-0</t>
  </si>
  <si>
    <t>BOUR DLAZEB Z DLAZDIC OSTAT 1CM- 1M2</t>
  </si>
  <si>
    <t>0,95+2,56</t>
  </si>
  <si>
    <t>1,05*0,9</t>
  </si>
  <si>
    <t>R-968072455-0</t>
  </si>
  <si>
    <t>ODSTR DVERNICH ZARUBNI KOV  2M2 Z BET PANELU VYRIZNUTI PO OBVODU</t>
  </si>
  <si>
    <t>4,2+0,7+4,2+0,7+4,2+0,8+0,9+4,2+0,9+4,2+0,9+4,2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</si>
  <si>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</si>
  <si>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</si>
  <si>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</si>
  <si>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</si>
  <si>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</si>
  <si>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</si>
  <si>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</si>
  <si>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</si>
  <si>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3,807*15</t>
  </si>
  <si>
    <t>C-979081131-0</t>
  </si>
  <si>
    <t>SKLADKOVNE TRIDENA SUT [BET-CI-KERAM]</t>
  </si>
  <si>
    <t>C-979082111-0</t>
  </si>
  <si>
    <t>VNITROSTAV DOPRAVA SUTI A HMOT DO 10M</t>
  </si>
  <si>
    <t>C-979011211-0</t>
  </si>
  <si>
    <t>SVISLA DOPR NOSENIM SUTI ZA 1.PODL</t>
  </si>
  <si>
    <t>C-979011281-0</t>
  </si>
  <si>
    <t>PRIPL ZKD NADZ PODL NOSENI SUTI</t>
  </si>
  <si>
    <t>3,807*4</t>
  </si>
  <si>
    <t>BOURÁNÍ KONSTRUKCÍ CELKEM</t>
  </si>
  <si>
    <t>oddíl 99</t>
  </si>
  <si>
    <t>Přesun hmot:</t>
  </si>
  <si>
    <t>C-999281111-0</t>
  </si>
  <si>
    <t>PRESUN HMOT OPRAVY DO VYSKY 25M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</si>
  <si>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</si>
  <si>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</si>
  <si>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</si>
  <si>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</si>
  <si>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</si>
  <si>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</si>
  <si>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1,7*1,6</t>
  </si>
  <si>
    <t>C-711111003-0</t>
  </si>
  <si>
    <t>ADHEZNI MUSTEK POD VOD IZOL NATERY</t>
  </si>
  <si>
    <t>C-711494111-0</t>
  </si>
  <si>
    <t>TESNENI ROHU HYDROIZOL NATERU PASKOU</t>
  </si>
  <si>
    <t>1,7+1,7+1,6+1,6</t>
  </si>
  <si>
    <t>IZOLACE PROTI VODĚ CELKEM</t>
  </si>
  <si>
    <t>oddíl 766</t>
  </si>
  <si>
    <t>Konstrukce truhlářské:</t>
  </si>
  <si>
    <t>C-766661122-0</t>
  </si>
  <si>
    <t>MTZ DVERE OC ZAR 1KR S 0,8M-</t>
  </si>
  <si>
    <t>H-61160000-1</t>
  </si>
  <si>
    <t>DVERE VNIT FOLIE PLNE 60x197 NORMA</t>
  </si>
  <si>
    <t>H-61160002-1</t>
  </si>
  <si>
    <t>DVERE VNIT FOLIE PLNE 80x197 NORMA</t>
  </si>
  <si>
    <t>H-61160001-1</t>
  </si>
  <si>
    <t>DVERE VNIT FOLIE PLNE 70x197 NORMA</t>
  </si>
  <si>
    <t>C-766812820-0</t>
  </si>
  <si>
    <t>DMTZ TRUHL KUCHYN LINKY L DO 2,5 M</t>
  </si>
  <si>
    <t>SOUB</t>
  </si>
  <si>
    <t>C-766662811-0</t>
  </si>
  <si>
    <t>DMTZ TRUHL PRAHU DVERI 1KRID S -20CM</t>
  </si>
  <si>
    <t>C-766821820-0</t>
  </si>
  <si>
    <t xml:space="preserve">DMTZ SKRIN DREVOTR VESTAVENA </t>
  </si>
  <si>
    <t>0,9*0,6*2,5</t>
  </si>
  <si>
    <t>C-766411821-0</t>
  </si>
  <si>
    <t>DMTZ TRUHL OBLOZ STEN PALUBKAMI</t>
  </si>
  <si>
    <t>3,25*0,95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</si>
  <si>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</si>
  <si>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</si>
  <si>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</si>
  <si>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</si>
  <si>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</si>
  <si>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</si>
  <si>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</si>
  <si>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</si>
  <si>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-2,5M</t>
  </si>
  <si>
    <t>H-61522702-1</t>
  </si>
  <si>
    <t xml:space="preserve">KUCHYNSKA LINKA DREVENA SEKTOR 250CM </t>
  </si>
  <si>
    <t>C-766695213-0</t>
  </si>
  <si>
    <t>MTZ PRAH DVERNI 1KRID SIRKA DO 15CM</t>
  </si>
  <si>
    <t>H-61189156-1</t>
  </si>
  <si>
    <t>PRAH DUB DELKA 82 SIRKA 10CM</t>
  </si>
  <si>
    <t>KONSTRUKCE TRUHLÁŘSKÉ CELKEM</t>
  </si>
  <si>
    <t>oddíl 767</t>
  </si>
  <si>
    <t>Kovové doplňkové konstrukce:</t>
  </si>
  <si>
    <t>R-767584811-0</t>
  </si>
  <si>
    <t>DMTZ ST VZDUCHOTECH POTRUBI - ODSAVANI WC, KOUPELNA, DIGESTOR</t>
  </si>
  <si>
    <t>KOVOVÉ DOPLŇKOVÉ KONSTRUKCE CELKEM</t>
  </si>
  <si>
    <t>oddíl 771</t>
  </si>
  <si>
    <t>Podlahy z dlaždic:</t>
  </si>
  <si>
    <t>C-771571451-0</t>
  </si>
  <si>
    <t>LEPENI+SPAR PODLAH KERAM 200x200MM</t>
  </si>
  <si>
    <t>2,56+0,9</t>
  </si>
  <si>
    <t>H-59764118-1</t>
  </si>
  <si>
    <t>DLAZDICE HLADKY POVRCH A 200x200x10 3</t>
  </si>
  <si>
    <t>3,46*1,15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</si>
  <si>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</si>
  <si>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</si>
  <si>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</si>
  <si>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</si>
  <si>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</si>
  <si>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</si>
  <si>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</si>
  <si>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</si>
  <si>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</si>
  <si>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</si>
  <si>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</si>
  <si>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9,35+9,4+18,75+14+2,55+0,9</t>
  </si>
  <si>
    <t>obýv kuchyn</t>
  </si>
  <si>
    <t>C-776401800-0</t>
  </si>
  <si>
    <t>ODSTRAN PODLAH SOKLIK/LISTA PRYZ/PVC</t>
  </si>
  <si>
    <t>3,3+2,3+3,3+1,75+4+4+4+3,3+3,3+3,6+3,6+5,25+5,25+3,5+3,5+3,3+3,3+1,35+1,45</t>
  </si>
  <si>
    <t>C-776521100-0</t>
  </si>
  <si>
    <t>LEPENI PODLAH POVLAK PVC PASY</t>
  </si>
  <si>
    <t>9,4+9,4+18,75+14+0,9</t>
  </si>
  <si>
    <t xml:space="preserve"> kuchyň</t>
  </si>
  <si>
    <t>H-28411020-1</t>
  </si>
  <si>
    <t>PODLAHOVINA PVC TL 1,5MM ROLE B</t>
  </si>
  <si>
    <t>52,45*1,15</t>
  </si>
  <si>
    <t>C-776421100-0</t>
  </si>
  <si>
    <t>LEPENI PODLAH LISTA SOKLIK PVC</t>
  </si>
  <si>
    <t>H-28341122-1</t>
  </si>
  <si>
    <t>LISTY UKONCOVACI MPVC 2198 45MM</t>
  </si>
  <si>
    <t>63,4*1,15</t>
  </si>
  <si>
    <t>C-776591113-0</t>
  </si>
  <si>
    <t>PENETRACE PODKL POVLAKU 2SL HLOUBKOVA</t>
  </si>
  <si>
    <t>C-776591121-0</t>
  </si>
  <si>
    <t>ADHEZNI MUSTEK POD POVLAKY</t>
  </si>
  <si>
    <t>R-776591121-0</t>
  </si>
  <si>
    <t>PRIPL ZA LEPENI MALYCH PLOCH DO 5 M2</t>
  </si>
  <si>
    <t>0,9+9,4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</si>
  <si>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</si>
  <si>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</si>
  <si>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</si>
  <si>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</si>
  <si>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</si>
  <si>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</si>
  <si>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</si>
  <si>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</si>
  <si>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10,52+2,1</t>
  </si>
  <si>
    <t>3,5*0,6</t>
  </si>
  <si>
    <t>H-28372308-1</t>
  </si>
  <si>
    <t>OBKLAD KERAM JB MAT GL BEZ 300x150 1</t>
  </si>
  <si>
    <t>12,62*1,15</t>
  </si>
  <si>
    <t>C-781479714-1</t>
  </si>
  <si>
    <t>PRIPL OBKL VNI KERAM ZA VYKRUZ OTVORU</t>
  </si>
  <si>
    <t>C-781491112-0</t>
  </si>
  <si>
    <t>LISTY OBKLADOVE UKONCOVACI DO MC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</si>
  <si>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</si>
  <si>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</si>
  <si>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</si>
  <si>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</si>
  <si>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</si>
  <si>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</si>
  <si>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1,4+1,4+1,7+1,9+1,9+1,9</t>
  </si>
  <si>
    <t>dřevěná zástěna WC</t>
  </si>
  <si>
    <t>0,9*2,5*2</t>
  </si>
  <si>
    <t>R-783305810-0</t>
  </si>
  <si>
    <t>OCISTENI OSKRAB  OTOP TELES VC PRIPOJENI PROV NATERU</t>
  </si>
  <si>
    <t>0,34*60+0,1*14</t>
  </si>
  <si>
    <t>C-783321210-0</t>
  </si>
  <si>
    <t>NATER RADIAT TRUBK ZEBRO SYNT 2x</t>
  </si>
  <si>
    <t>NÁTĚRY CELKEM</t>
  </si>
  <si>
    <t>oddíl 784</t>
  </si>
  <si>
    <t>Malby:</t>
  </si>
  <si>
    <t>R-784401801-0</t>
  </si>
  <si>
    <t>OBRUS NOVYCH OMIT  MISTNOSTI V 3,8M</t>
  </si>
  <si>
    <t>54,63+141,71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</si>
  <si>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</si>
  <si>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</si>
  <si>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</si>
  <si>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</si>
  <si>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</si>
  <si>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</si>
  <si>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</si>
  <si>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</si>
  <si>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</si>
  <si>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</si>
  <si>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</si>
  <si>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</si>
  <si>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</si>
  <si>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</si>
  <si>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</si>
  <si>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</si>
  <si>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</si>
  <si>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</si>
  <si>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6*1,2</t>
  </si>
  <si>
    <t>R-721170912-0</t>
  </si>
  <si>
    <t>OSAZENI TVAROVEK NA HRDLOVE POTRUBI DO ROZVODU ODPADU</t>
  </si>
  <si>
    <t>R-721170916-0</t>
  </si>
  <si>
    <t>MTZ ODVETRANI DIGESTORE VC NAPOJENI VC NAPOJENI NA STAVAJICI CENTRALNI ODVETRANI DN 100 VC DMTZ STAVAJICIHO</t>
  </si>
  <si>
    <t>KANALIZACE VNITŘNÍ CELKEM</t>
  </si>
  <si>
    <t>oddíl 722</t>
  </si>
  <si>
    <t>Vodovod vnitřní:</t>
  </si>
  <si>
    <t>C-722177221-0</t>
  </si>
  <si>
    <t>MTZ VOD ROZV PLAST OBECNE D 16</t>
  </si>
  <si>
    <t>C-722176911-0</t>
  </si>
  <si>
    <t>PRIPL ZKD SVAR POLYFUZI 3KS/M- D 16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</si>
  <si>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</si>
  <si>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</si>
  <si>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</si>
  <si>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</si>
  <si>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</si>
  <si>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</si>
  <si>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</si>
  <si>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</si>
  <si>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</si>
  <si>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</si>
  <si>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</si>
  <si>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R-725220831-0</t>
  </si>
  <si>
    <t>DMTZ VANY PLECHOVE VC KRYCIHO CELA</t>
  </si>
  <si>
    <t>R-725220831-1</t>
  </si>
  <si>
    <t>DMTZ VANY SMALT VC SPRCH  1500*650</t>
  </si>
  <si>
    <t>R-725240821-0</t>
  </si>
  <si>
    <t>DMTZ VYTOKOVYCH ARMATUR</t>
  </si>
  <si>
    <t>C-725119201-0</t>
  </si>
  <si>
    <t>MTZ KLOZETOVE MISY DO PODLAHY VC NAPOJENI DO STOUPACKY</t>
  </si>
  <si>
    <t>H-64230731-1</t>
  </si>
  <si>
    <t>MISA ZACH BIL VNEJ SIK ODPAD 161B VYB</t>
  </si>
  <si>
    <t>H-55292021-1</t>
  </si>
  <si>
    <t>INSTAL SYSTEM PRO SPRCHU TYP ISS1</t>
  </si>
  <si>
    <t>C-725219201-0</t>
  </si>
  <si>
    <t>MTZ UMYVADLA NA KONZOLY</t>
  </si>
  <si>
    <t>H-64213611-1</t>
  </si>
  <si>
    <t>UMYVADLO BILE -ZAD ST 665x490x215 VYB</t>
  </si>
  <si>
    <t>H-55292011-1</t>
  </si>
  <si>
    <t>INSTAL SYSTEM PRO UMYVADLO TYP ISU1</t>
  </si>
  <si>
    <t>H-55292032-1</t>
  </si>
  <si>
    <t>INSTAL SYSTEM PRO VANU TYP ISV2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</si>
  <si>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</si>
  <si>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</si>
  <si>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</si>
  <si>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</si>
  <si>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</si>
  <si>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</si>
  <si>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</si>
  <si>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</si>
  <si>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H-54111133-1</t>
  </si>
  <si>
    <t>SPORAK VOLNE STOJICI ELEKTRICKY TYP 3</t>
  </si>
  <si>
    <t>C-725229106-0</t>
  </si>
  <si>
    <t>MTZ VANY Z ABS/JINYCH PLASTU +T 1436</t>
  </si>
  <si>
    <t>H-55421002-1</t>
  </si>
  <si>
    <t>VANA AKRYLAT L 140CM BILA TYP 1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</si>
  <si>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</si>
  <si>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</si>
  <si>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</si>
  <si>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</si>
  <si>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</si>
  <si>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</si>
  <si>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</si>
  <si>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</si>
  <si>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KPL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</si>
  <si>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</si>
  <si>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</si>
  <si>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</si>
  <si>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</si>
  <si>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</si>
  <si>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</si>
  <si>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</si>
  <si>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</si>
  <si>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</si>
  <si>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</si>
  <si>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</si>
  <si>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</si>
  <si>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</si>
  <si>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</si>
  <si>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</si>
  <si>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</si>
  <si>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truhlářské</t>
  </si>
  <si>
    <t>Kovové doplňkové konstrukce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</si>
  <si>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</si>
  <si>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</si>
  <si>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</si>
  <si>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</si>
  <si>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</si>
  <si>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</si>
  <si>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</si>
  <si>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</si>
  <si>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</si>
  <si>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</si>
  <si>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</si>
  <si>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</si>
  <si>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</si>
  <si>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</si>
  <si>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</si>
  <si>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</si>
  <si>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</si>
  <si>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J-803-0</t>
  </si>
  <si>
    <t>2024/I</t>
  </si>
  <si>
    <t>Kód stavby:</t>
  </si>
  <si>
    <t>Název stavby:</t>
  </si>
  <si>
    <t>SKP:</t>
  </si>
  <si>
    <t>Účelová M.J:</t>
  </si>
  <si>
    <t/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</si>
  <si>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</si>
  <si>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</si>
  <si>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</si>
  <si>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</si>
  <si>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</si>
  <si>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</si>
  <si>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</si>
  <si>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</si>
  <si>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</si>
  <si>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</si>
  <si>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</si>
  <si>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</si>
  <si>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</si>
  <si>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</si>
  <si>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</si>
  <si>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</si>
  <si>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</si>
  <si>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</si>
  <si>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</si>
  <si>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</si>
  <si>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</si>
  <si>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</si>
  <si>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</si>
  <si>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</si>
  <si>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</si>
  <si>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</si>
  <si>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</si>
  <si>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</si>
  <si>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</si>
  <si>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</si>
  <si>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</si>
  <si>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</si>
  <si>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</si>
  <si>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</si>
  <si>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</si>
  <si>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</si>
  <si>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</si>
  <si>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</si>
  <si>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</si>
  <si>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</si>
  <si>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</si>
  <si>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</si>
  <si>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</si>
  <si>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</si>
  <si>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</si>
  <si>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</si>
  <si>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</si>
  <si>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</si>
  <si>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</si>
  <si>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</si>
  <si>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</si>
  <si>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</si>
  <si>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</si>
  <si>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</si>
  <si>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Dělnická 806 </t>
  </si>
  <si>
    <t xml:space="preserve">Byt č. 22 - Dělnická 806 </t>
  </si>
  <si>
    <t xml:space="preserve">Stavba :  Byt č. 22 - Dělnická 806 </t>
  </si>
  <si>
    <t xml:space="preserve">Objekt : BD Dělnická 806 </t>
  </si>
  <si>
    <t xml:space="preserve">Stavba :  Byt č. 22, Dělnická 806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</si>
</sst>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21"/>
      <name val="Arial"/>
      <family val="2"/>
      <charset val="238"/>
    </font>
    <font>
      <sz val="7"/>
      <color indexed="1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7" fillId="0" borderId="4" xfId="0" applyFont="1" applyBorder="1" applyAlignment="1">
      <alignment horizontal="right" vertical="top"/>
    </xf>
    <xf numFmtId="49" fontId="7" fillId="0" borderId="4" xfId="0" applyNumberFormat="1" applyFont="1" applyBorder="1" applyAlignment="1">
      <alignment vertical="top" wrapText="1"/>
    </xf>
    <xf numFmtId="0" fontId="1" fillId="0" borderId="45" xfId="0" applyFont="1" applyBorder="1" applyAlignment="1">
      <alignment vertical="top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3" fontId="1" fillId="0" borderId="4" xfId="0" applyNumberFormat="1" applyFont="1" applyBorder="1" applyAlignment="1">
      <alignment vertical="top"/>
    </xf>
    <xf numFmtId="0" fontId="8" fillId="0" borderId="6" xfId="0" applyFont="1" applyBorder="1" applyAlignment="1">
      <alignment horizontal="righ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3" fontId="8" fillId="0" borderId="4" xfId="0" applyNumberFormat="1" applyFont="1" applyBorder="1" applyAlignment="1">
      <alignment vertical="top"/>
    </xf>
    <xf numFmtId="164" fontId="8" fillId="0" borderId="6" xfId="0" applyNumberFormat="1" applyFont="1" applyBorder="1" applyAlignment="1">
      <alignment vertical="top"/>
    </xf>
    <xf numFmtId="164" fontId="8" fillId="0" borderId="43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5" fontId="8" fillId="0" borderId="45" xfId="0" applyNumberFormat="1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8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/>
    <xf numFmtId="0" fontId="0" fillId="0" borderId="53" xfId="0" applyBorder="1"/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14" xfId="0" applyBorder="1"/>
    <xf numFmtId="0" fontId="0" fillId="0" borderId="5" xfId="0" applyBorder="1" applyAlignment="1">
      <alignment horizontal="left" vertical="center"/>
    </xf>
    <xf numFmtId="0" fontId="0" fillId="0" borderId="2" xfId="0" applyBorder="1"/>
    <xf numFmtId="0" fontId="0" fillId="0" borderId="7" xfId="0" applyBorder="1"/>
    <xf numFmtId="0" fontId="0" fillId="0" borderId="3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75" xfId="0" applyBorder="1" applyAlignment="1">
      <alignment horizontal="left" vertical="center"/>
    </xf>
    <xf numFmtId="0" fontId="0" fillId="0" borderId="66" xfId="0" applyBorder="1"/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73" xfId="0" applyBorder="1"/>
    <xf numFmtId="0" fontId="0" fillId="0" borderId="53" xfId="0" applyBorder="1" applyAlignment="1">
      <alignment wrapText="1"/>
    </xf>
    <xf numFmtId="0" fontId="0" fillId="0" borderId="75" xfId="0" applyBorder="1" applyAlignment="1">
      <alignment vertical="center"/>
    </xf>
    <xf numFmtId="3" fontId="0" fillId="0" borderId="75" xfId="0" applyNumberForma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0" fillId="0" borderId="58" xfId="0" applyBorder="1"/>
    <xf numFmtId="0" fontId="0" fillId="0" borderId="59" xfId="0" applyBorder="1"/>
    <xf numFmtId="0" fontId="3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80" xfId="0" applyBorder="1"/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77" xfId="0" applyBorder="1"/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3" fontId="0" fillId="0" borderId="54" xfId="0" applyNumberFormat="1" applyBorder="1" applyAlignment="1">
      <alignment horizontal="right" vertical="center"/>
    </xf>
    <xf numFmtId="164" fontId="0" fillId="0" borderId="75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0" xfId="0" applyAlignment="1">
      <alignment vertical="center"/>
    </xf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66" xfId="0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1" fillId="0" borderId="21" xfId="0" applyFont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tabSelected="1" workbookViewId="0">
      <selection activeCell="R22" sqref="R22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140" t="s">
        <v>396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9.9" customHeight="1" thickBot="1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12.9" customHeight="1" x14ac:dyDescent="0.25">
      <c r="A3" s="143" t="s">
        <v>397</v>
      </c>
      <c r="B3" s="144"/>
      <c r="C3" s="144"/>
      <c r="D3" s="145"/>
      <c r="E3" s="146" t="s">
        <v>398</v>
      </c>
      <c r="F3" s="144"/>
      <c r="G3" s="144"/>
      <c r="H3" s="144"/>
      <c r="I3" s="144"/>
      <c r="J3" s="145"/>
      <c r="K3" s="146" t="s">
        <v>399</v>
      </c>
      <c r="L3" s="145"/>
      <c r="M3" s="110" t="s">
        <v>400</v>
      </c>
    </row>
    <row r="4" spans="1:13" ht="12.9" customHeight="1" x14ac:dyDescent="0.25">
      <c r="A4" s="133" t="s">
        <v>401</v>
      </c>
      <c r="B4" s="134"/>
      <c r="C4" s="134"/>
      <c r="D4" s="135"/>
      <c r="E4" s="137" t="s">
        <v>463</v>
      </c>
      <c r="F4" s="138"/>
      <c r="G4" s="138"/>
      <c r="H4" s="138"/>
      <c r="I4" s="138"/>
      <c r="J4" s="139"/>
      <c r="K4" s="136" t="s">
        <v>402</v>
      </c>
      <c r="L4" s="135"/>
      <c r="M4" s="111" t="s">
        <v>403</v>
      </c>
    </row>
    <row r="5" spans="1:13" ht="12.9" customHeight="1" x14ac:dyDescent="0.25">
      <c r="A5" s="129" t="s">
        <v>404</v>
      </c>
      <c r="B5" s="130"/>
      <c r="C5" s="130"/>
      <c r="D5" s="131"/>
      <c r="E5" s="132" t="s">
        <v>405</v>
      </c>
      <c r="F5" s="130"/>
      <c r="G5" s="130"/>
      <c r="H5" s="130"/>
      <c r="I5" s="130"/>
      <c r="J5" s="131"/>
      <c r="K5" s="132" t="s">
        <v>406</v>
      </c>
      <c r="L5" s="131"/>
      <c r="M5" s="112" t="s">
        <v>407</v>
      </c>
    </row>
    <row r="6" spans="1:13" ht="12.9" customHeight="1" x14ac:dyDescent="0.25">
      <c r="A6" s="133" t="s">
        <v>408</v>
      </c>
      <c r="B6" s="134"/>
      <c r="C6" s="134"/>
      <c r="D6" s="135"/>
      <c r="E6" s="137" t="s">
        <v>464</v>
      </c>
      <c r="F6" s="138"/>
      <c r="G6" s="138"/>
      <c r="H6" s="138"/>
      <c r="I6" s="138"/>
      <c r="J6" s="139"/>
      <c r="K6" s="136" t="s">
        <v>408</v>
      </c>
      <c r="L6" s="135"/>
      <c r="M6" s="111" t="s">
        <v>408</v>
      </c>
    </row>
    <row r="7" spans="1:13" ht="12.75" customHeight="1" x14ac:dyDescent="0.25">
      <c r="A7" s="160" t="s">
        <v>409</v>
      </c>
      <c r="B7" s="151"/>
      <c r="C7" s="151"/>
      <c r="D7" s="163" t="s">
        <v>408</v>
      </c>
      <c r="E7" s="164"/>
      <c r="F7" s="164"/>
      <c r="G7" s="165"/>
      <c r="H7" s="150" t="s">
        <v>413</v>
      </c>
      <c r="I7" s="151"/>
      <c r="J7" s="151"/>
      <c r="K7" s="151"/>
      <c r="L7" s="151"/>
      <c r="M7" s="113"/>
    </row>
    <row r="8" spans="1:13" ht="12.75" customHeight="1" x14ac:dyDescent="0.25">
      <c r="A8" s="160" t="s">
        <v>410</v>
      </c>
      <c r="B8" s="151"/>
      <c r="C8" s="151"/>
      <c r="D8" s="163" t="s">
        <v>408</v>
      </c>
      <c r="E8" s="164"/>
      <c r="F8" s="164"/>
      <c r="G8" s="165"/>
      <c r="H8" s="150" t="s">
        <v>414</v>
      </c>
      <c r="I8" s="151"/>
      <c r="J8" s="151"/>
      <c r="K8" s="151"/>
      <c r="L8" s="151"/>
      <c r="M8" s="114" t="str">
        <f>IF(M7=0,"",E28/M7)</f>
        <v/>
      </c>
    </row>
    <row r="9" spans="1:13" ht="12.9" customHeight="1" x14ac:dyDescent="0.25">
      <c r="A9" s="161" t="s">
        <v>411</v>
      </c>
      <c r="B9" s="151"/>
      <c r="C9" s="151"/>
      <c r="D9" s="166" t="s">
        <v>408</v>
      </c>
      <c r="E9" s="151"/>
      <c r="F9" s="151"/>
      <c r="G9" s="167"/>
      <c r="H9" s="150" t="s">
        <v>415</v>
      </c>
      <c r="I9" s="151"/>
      <c r="J9" s="151"/>
      <c r="K9" s="153" t="s">
        <v>408</v>
      </c>
      <c r="L9" s="151"/>
      <c r="M9" s="154"/>
    </row>
    <row r="10" spans="1:13" ht="12.75" customHeight="1" x14ac:dyDescent="0.25">
      <c r="A10" s="162" t="s">
        <v>412</v>
      </c>
      <c r="B10" s="130"/>
      <c r="C10" s="130"/>
      <c r="D10" s="155" t="s">
        <v>408</v>
      </c>
      <c r="E10" s="156"/>
      <c r="F10" s="156"/>
      <c r="G10" s="168"/>
      <c r="H10" s="152" t="s">
        <v>416</v>
      </c>
      <c r="I10" s="130"/>
      <c r="J10" s="155" t="s">
        <v>408</v>
      </c>
      <c r="K10" s="156"/>
      <c r="L10" s="156"/>
      <c r="M10" s="157"/>
    </row>
    <row r="11" spans="1:13" ht="13.5" customHeight="1" thickBot="1" x14ac:dyDescent="0.3">
      <c r="A11" s="147" t="s">
        <v>408</v>
      </c>
      <c r="B11" s="148"/>
      <c r="C11" s="148"/>
      <c r="D11" s="148"/>
      <c r="E11" s="148"/>
      <c r="F11" s="148"/>
      <c r="G11" s="149"/>
      <c r="H11" s="158" t="s">
        <v>408</v>
      </c>
      <c r="I11" s="148"/>
      <c r="J11" s="148"/>
      <c r="K11" s="148"/>
      <c r="L11" s="148"/>
      <c r="M11" s="159"/>
    </row>
    <row r="12" spans="1:13" ht="28.5" customHeight="1" thickBot="1" x14ac:dyDescent="0.3">
      <c r="A12" s="171" t="s">
        <v>417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3"/>
    </row>
    <row r="13" spans="1:13" ht="12.9" customHeight="1" x14ac:dyDescent="0.25">
      <c r="A13" s="174" t="s">
        <v>418</v>
      </c>
      <c r="B13" s="175"/>
      <c r="C13" s="175"/>
      <c r="D13" s="175"/>
      <c r="E13" s="175"/>
      <c r="F13" s="175"/>
      <c r="G13" s="174" t="s">
        <v>419</v>
      </c>
      <c r="H13" s="175"/>
      <c r="I13" s="175"/>
      <c r="J13" s="175"/>
      <c r="K13" s="175"/>
      <c r="L13" s="175"/>
      <c r="M13" s="176"/>
    </row>
    <row r="14" spans="1:13" ht="12.9" customHeight="1" x14ac:dyDescent="0.25">
      <c r="A14" s="177"/>
      <c r="B14" s="150" t="s">
        <v>420</v>
      </c>
      <c r="C14" s="151"/>
      <c r="D14" s="167"/>
      <c r="E14" s="170">
        <f>REKAPITULACE!C36</f>
        <v>0</v>
      </c>
      <c r="F14" s="151"/>
      <c r="G14" s="179" t="s">
        <v>435</v>
      </c>
      <c r="H14" s="180"/>
      <c r="I14" s="180"/>
      <c r="J14" s="181"/>
      <c r="K14" s="116"/>
      <c r="L14" s="117" t="s">
        <v>436</v>
      </c>
      <c r="M14" s="121">
        <f>E20*K14/100</f>
        <v>0</v>
      </c>
    </row>
    <row r="15" spans="1:13" ht="12.9" customHeight="1" x14ac:dyDescent="0.25">
      <c r="A15" s="178"/>
      <c r="B15" s="150" t="s">
        <v>421</v>
      </c>
      <c r="C15" s="151"/>
      <c r="D15" s="167"/>
      <c r="E15" s="170">
        <f>REKAPITULACE!D36</f>
        <v>0</v>
      </c>
      <c r="F15" s="151"/>
      <c r="G15" s="179" t="s">
        <v>437</v>
      </c>
      <c r="H15" s="180"/>
      <c r="I15" s="180"/>
      <c r="J15" s="181"/>
      <c r="K15" s="116"/>
      <c r="L15" s="117" t="s">
        <v>436</v>
      </c>
      <c r="M15" s="121">
        <f>E20*K15/100</f>
        <v>0</v>
      </c>
    </row>
    <row r="16" spans="1:13" ht="12.9" customHeight="1" x14ac:dyDescent="0.25">
      <c r="A16" s="120" t="s">
        <v>422</v>
      </c>
      <c r="B16" s="169" t="s">
        <v>423</v>
      </c>
      <c r="C16" s="151"/>
      <c r="D16" s="167"/>
      <c r="E16" s="170">
        <f>REKAPITULACE!E15</f>
        <v>0</v>
      </c>
      <c r="F16" s="151"/>
      <c r="G16" s="179" t="s">
        <v>438</v>
      </c>
      <c r="H16" s="180"/>
      <c r="I16" s="180"/>
      <c r="J16" s="181"/>
      <c r="K16" s="116"/>
      <c r="L16" s="117" t="s">
        <v>436</v>
      </c>
      <c r="M16" s="121">
        <f>E20*K16/100</f>
        <v>0</v>
      </c>
    </row>
    <row r="17" spans="1:13" ht="12.9" customHeight="1" x14ac:dyDescent="0.25">
      <c r="A17" s="120" t="s">
        <v>424</v>
      </c>
      <c r="B17" s="169" t="s">
        <v>425</v>
      </c>
      <c r="C17" s="151"/>
      <c r="D17" s="167"/>
      <c r="E17" s="170">
        <f>REKAPITULACE!E26</f>
        <v>0</v>
      </c>
      <c r="F17" s="151"/>
      <c r="G17" s="179" t="s">
        <v>439</v>
      </c>
      <c r="H17" s="180"/>
      <c r="I17" s="180"/>
      <c r="J17" s="181"/>
      <c r="K17" s="116"/>
      <c r="L17" s="117" t="s">
        <v>436</v>
      </c>
      <c r="M17" s="121">
        <f>E20*K17/100</f>
        <v>0</v>
      </c>
    </row>
    <row r="18" spans="1:13" ht="12.9" customHeight="1" x14ac:dyDescent="0.25">
      <c r="A18" s="120" t="s">
        <v>426</v>
      </c>
      <c r="B18" s="169" t="s">
        <v>427</v>
      </c>
      <c r="C18" s="151"/>
      <c r="D18" s="167"/>
      <c r="E18" s="170">
        <f>REKAPITULACE!E30</f>
        <v>0</v>
      </c>
      <c r="F18" s="151"/>
      <c r="G18" s="179" t="s">
        <v>440</v>
      </c>
      <c r="H18" s="180"/>
      <c r="I18" s="180"/>
      <c r="J18" s="181"/>
      <c r="K18" s="116"/>
      <c r="L18" s="117" t="s">
        <v>436</v>
      </c>
      <c r="M18" s="121">
        <f>E20*K18/100</f>
        <v>0</v>
      </c>
    </row>
    <row r="19" spans="1:13" ht="12.9" customHeight="1" x14ac:dyDescent="0.25">
      <c r="A19" s="120" t="s">
        <v>428</v>
      </c>
      <c r="B19" s="169" t="s">
        <v>429</v>
      </c>
      <c r="C19" s="151"/>
      <c r="D19" s="167"/>
      <c r="E19" s="170">
        <f>REKAPITULACE!E34</f>
        <v>0</v>
      </c>
      <c r="F19" s="151"/>
      <c r="G19" s="179" t="s">
        <v>441</v>
      </c>
      <c r="H19" s="180"/>
      <c r="I19" s="180"/>
      <c r="J19" s="181"/>
      <c r="K19" s="116"/>
      <c r="L19" s="117" t="s">
        <v>436</v>
      </c>
      <c r="M19" s="121">
        <f>E20*K19/100</f>
        <v>0</v>
      </c>
    </row>
    <row r="20" spans="1:13" ht="12.9" customHeight="1" x14ac:dyDescent="0.25">
      <c r="A20" s="179" t="s">
        <v>430</v>
      </c>
      <c r="B20" s="180"/>
      <c r="C20" s="180"/>
      <c r="D20" s="181"/>
      <c r="E20" s="170">
        <f>SUM(E16:E19)</f>
        <v>0</v>
      </c>
      <c r="F20" s="151"/>
      <c r="G20" s="179" t="s">
        <v>442</v>
      </c>
      <c r="H20" s="180"/>
      <c r="I20" s="180"/>
      <c r="J20" s="181"/>
      <c r="K20" s="116"/>
      <c r="L20" s="117" t="s">
        <v>436</v>
      </c>
      <c r="M20" s="121">
        <f>E20*K20/100</f>
        <v>0</v>
      </c>
    </row>
    <row r="21" spans="1:13" ht="12.9" customHeight="1" x14ac:dyDescent="0.25">
      <c r="A21" s="179" t="s">
        <v>431</v>
      </c>
      <c r="B21" s="180"/>
      <c r="C21" s="180"/>
      <c r="D21" s="181"/>
      <c r="E21" s="170">
        <v>0</v>
      </c>
      <c r="F21" s="151"/>
      <c r="G21" s="179" t="s">
        <v>443</v>
      </c>
      <c r="H21" s="180"/>
      <c r="I21" s="180"/>
      <c r="J21" s="181"/>
      <c r="K21" s="116"/>
      <c r="L21" s="117" t="s">
        <v>436</v>
      </c>
      <c r="M21" s="121">
        <f>E20*K21/100</f>
        <v>0</v>
      </c>
    </row>
    <row r="22" spans="1:13" ht="12.9" customHeight="1" x14ac:dyDescent="0.25">
      <c r="A22" s="179" t="s">
        <v>432</v>
      </c>
      <c r="B22" s="180"/>
      <c r="C22" s="180"/>
      <c r="D22" s="181"/>
      <c r="E22" s="170">
        <v>0</v>
      </c>
      <c r="F22" s="151"/>
      <c r="G22" s="179" t="s">
        <v>444</v>
      </c>
      <c r="H22" s="180"/>
      <c r="I22" s="180"/>
      <c r="J22" s="181"/>
      <c r="K22" s="116"/>
      <c r="L22" s="117" t="s">
        <v>436</v>
      </c>
      <c r="M22" s="121">
        <f>E20*K22/100</f>
        <v>0</v>
      </c>
    </row>
    <row r="23" spans="1:13" ht="12.9" customHeight="1" thickBot="1" x14ac:dyDescent="0.3">
      <c r="A23" s="179" t="s">
        <v>433</v>
      </c>
      <c r="B23" s="180"/>
      <c r="C23" s="180"/>
      <c r="D23" s="181"/>
      <c r="E23" s="170">
        <v>0</v>
      </c>
      <c r="F23" s="151"/>
      <c r="G23" s="182"/>
      <c r="H23" s="183"/>
      <c r="I23" s="183"/>
      <c r="J23" s="184"/>
      <c r="K23" s="118"/>
      <c r="L23" s="119" t="s">
        <v>436</v>
      </c>
      <c r="M23" s="122">
        <f>E20*K23/100</f>
        <v>0</v>
      </c>
    </row>
    <row r="24" spans="1:13" ht="12.9" customHeight="1" x14ac:dyDescent="0.25">
      <c r="A24" s="179" t="s">
        <v>434</v>
      </c>
      <c r="B24" s="180"/>
      <c r="C24" s="180"/>
      <c r="D24" s="180"/>
      <c r="E24" s="170">
        <f>SUM(E20:E23)</f>
        <v>0</v>
      </c>
      <c r="F24" s="151"/>
      <c r="G24" s="174" t="s">
        <v>445</v>
      </c>
      <c r="H24" s="175"/>
      <c r="I24" s="175"/>
      <c r="J24" s="175"/>
      <c r="K24" s="175"/>
      <c r="L24" s="175"/>
      <c r="M24" s="185"/>
    </row>
    <row r="25" spans="1:13" ht="12.9" customHeight="1" x14ac:dyDescent="0.25">
      <c r="A25" s="179" t="s">
        <v>447</v>
      </c>
      <c r="B25" s="180"/>
      <c r="C25" s="180"/>
      <c r="D25" s="181"/>
      <c r="E25" s="170">
        <f>SUM(M14:M23)</f>
        <v>0</v>
      </c>
      <c r="F25" s="151"/>
      <c r="G25" s="179"/>
      <c r="H25" s="180"/>
      <c r="I25" s="180"/>
      <c r="J25" s="181"/>
      <c r="K25" s="116"/>
      <c r="L25" s="117" t="s">
        <v>436</v>
      </c>
      <c r="M25" s="121">
        <f>E20*K25/100</f>
        <v>0</v>
      </c>
    </row>
    <row r="26" spans="1:13" ht="12.9" customHeight="1" thickBot="1" x14ac:dyDescent="0.3">
      <c r="A26" s="179" t="s">
        <v>448</v>
      </c>
      <c r="B26" s="180"/>
      <c r="C26" s="180"/>
      <c r="D26" s="181"/>
      <c r="E26" s="170">
        <f>SUM(M25:M26)</f>
        <v>0</v>
      </c>
      <c r="F26" s="151"/>
      <c r="G26" s="182"/>
      <c r="H26" s="183"/>
      <c r="I26" s="183"/>
      <c r="J26" s="184"/>
      <c r="K26" s="118"/>
      <c r="L26" s="119" t="s">
        <v>436</v>
      </c>
      <c r="M26" s="122">
        <f>E20*K26/100</f>
        <v>0</v>
      </c>
    </row>
    <row r="27" spans="1:13" ht="12.9" customHeight="1" thickBot="1" x14ac:dyDescent="0.3">
      <c r="A27" s="182" t="s">
        <v>449</v>
      </c>
      <c r="B27" s="183"/>
      <c r="C27" s="183"/>
      <c r="D27" s="184"/>
      <c r="E27" s="193">
        <f>SUM(M28:M28)</f>
        <v>0</v>
      </c>
      <c r="F27" s="130"/>
      <c r="G27" s="174" t="s">
        <v>446</v>
      </c>
      <c r="H27" s="175"/>
      <c r="I27" s="175"/>
      <c r="J27" s="175"/>
      <c r="K27" s="175"/>
      <c r="L27" s="175"/>
      <c r="M27" s="185"/>
    </row>
    <row r="28" spans="1:13" ht="12.9" customHeight="1" thickBot="1" x14ac:dyDescent="0.3">
      <c r="A28" s="194" t="s">
        <v>450</v>
      </c>
      <c r="B28" s="195"/>
      <c r="C28" s="195"/>
      <c r="D28" s="196"/>
      <c r="E28" s="197">
        <f>SUM(E24:E27)</f>
        <v>0</v>
      </c>
      <c r="F28" s="144"/>
      <c r="G28" s="182"/>
      <c r="H28" s="183"/>
      <c r="I28" s="183"/>
      <c r="J28" s="184"/>
      <c r="K28" s="118"/>
      <c r="L28" s="119" t="s">
        <v>436</v>
      </c>
      <c r="M28" s="122">
        <f>E20*K28/100</f>
        <v>0</v>
      </c>
    </row>
    <row r="29" spans="1:13" s="3" customFormat="1" ht="12.9" customHeight="1" x14ac:dyDescent="0.25">
      <c r="A29" s="186" t="s">
        <v>451</v>
      </c>
      <c r="B29" s="187"/>
      <c r="C29" s="187"/>
      <c r="D29" s="188"/>
      <c r="E29" s="189" t="s">
        <v>452</v>
      </c>
      <c r="F29" s="187"/>
      <c r="G29" s="188"/>
      <c r="H29" s="189" t="s">
        <v>453</v>
      </c>
      <c r="I29" s="187"/>
      <c r="J29" s="187"/>
      <c r="K29" s="187"/>
      <c r="L29" s="187"/>
      <c r="M29" s="190"/>
    </row>
    <row r="30" spans="1:13" ht="12.9" customHeight="1" x14ac:dyDescent="0.25">
      <c r="A30" s="191" t="s">
        <v>408</v>
      </c>
      <c r="B30" s="130"/>
      <c r="C30" s="130"/>
      <c r="D30" s="131"/>
      <c r="E30" s="123" t="s">
        <v>454</v>
      </c>
      <c r="F30" s="183"/>
      <c r="G30" s="131"/>
      <c r="H30" s="123" t="s">
        <v>454</v>
      </c>
      <c r="I30" s="183"/>
      <c r="J30" s="130"/>
      <c r="K30" s="130"/>
      <c r="L30" s="130"/>
      <c r="M30" s="192"/>
    </row>
    <row r="31" spans="1:13" ht="12.9" customHeight="1" x14ac:dyDescent="0.25">
      <c r="A31" s="204" t="s">
        <v>455</v>
      </c>
      <c r="B31" s="141"/>
      <c r="C31" s="205">
        <v>45566</v>
      </c>
      <c r="D31" s="206"/>
      <c r="E31" s="123" t="s">
        <v>455</v>
      </c>
      <c r="F31" s="207"/>
      <c r="G31" s="206"/>
      <c r="H31" s="123" t="s">
        <v>455</v>
      </c>
      <c r="I31" s="207"/>
      <c r="J31" s="141"/>
      <c r="K31" s="141"/>
      <c r="L31" s="141"/>
      <c r="M31" s="208"/>
    </row>
    <row r="32" spans="1:13" ht="12.9" customHeight="1" x14ac:dyDescent="0.25">
      <c r="A32" s="204"/>
      <c r="B32" s="141"/>
      <c r="C32" s="141"/>
      <c r="D32" s="206"/>
      <c r="E32" s="210" t="s">
        <v>456</v>
      </c>
      <c r="F32" s="141"/>
      <c r="G32" s="206"/>
      <c r="H32" s="210" t="s">
        <v>456</v>
      </c>
      <c r="I32" s="141"/>
      <c r="J32" s="141"/>
      <c r="K32" s="141"/>
      <c r="L32" s="141"/>
      <c r="M32" s="208"/>
    </row>
    <row r="33" spans="1:13" x14ac:dyDescent="0.25">
      <c r="A33" s="204"/>
      <c r="B33" s="207"/>
      <c r="C33" s="207"/>
      <c r="D33" s="209"/>
      <c r="E33" s="210"/>
      <c r="F33" s="207"/>
      <c r="G33" s="209"/>
      <c r="H33" s="210"/>
      <c r="I33" s="207"/>
      <c r="J33" s="207"/>
      <c r="K33" s="207"/>
      <c r="L33" s="207"/>
      <c r="M33" s="211"/>
    </row>
    <row r="34" spans="1:13" ht="56.25" customHeight="1" thickBot="1" x14ac:dyDescent="0.3">
      <c r="A34" s="204"/>
      <c r="B34" s="207"/>
      <c r="C34" s="207"/>
      <c r="D34" s="209"/>
      <c r="E34" s="210"/>
      <c r="F34" s="207"/>
      <c r="G34" s="209"/>
      <c r="H34" s="210"/>
      <c r="I34" s="207"/>
      <c r="J34" s="207"/>
      <c r="K34" s="207"/>
      <c r="L34" s="207"/>
      <c r="M34" s="211"/>
    </row>
    <row r="35" spans="1:13" ht="12.9" customHeight="1" x14ac:dyDescent="0.25">
      <c r="A35" s="198" t="s">
        <v>457</v>
      </c>
      <c r="B35" s="199"/>
      <c r="C35" s="199"/>
      <c r="D35" s="200"/>
      <c r="E35" s="201">
        <v>21</v>
      </c>
      <c r="F35" s="175"/>
      <c r="G35" s="124" t="s">
        <v>458</v>
      </c>
      <c r="H35" s="202">
        <f>E28-H37</f>
        <v>0</v>
      </c>
      <c r="I35" s="175"/>
      <c r="J35" s="175"/>
      <c r="K35" s="175"/>
      <c r="L35" s="175"/>
      <c r="M35" s="125" t="s">
        <v>459</v>
      </c>
    </row>
    <row r="36" spans="1:13" ht="12.9" customHeight="1" x14ac:dyDescent="0.25">
      <c r="A36" s="179" t="s">
        <v>460</v>
      </c>
      <c r="B36" s="180"/>
      <c r="C36" s="180"/>
      <c r="D36" s="181"/>
      <c r="E36" s="203">
        <v>21</v>
      </c>
      <c r="F36" s="151"/>
      <c r="G36" s="115" t="s">
        <v>458</v>
      </c>
      <c r="H36" s="170">
        <f>H35*E36/100</f>
        <v>0</v>
      </c>
      <c r="I36" s="151"/>
      <c r="J36" s="151"/>
      <c r="K36" s="151"/>
      <c r="L36" s="151"/>
      <c r="M36" s="126" t="s">
        <v>459</v>
      </c>
    </row>
    <row r="37" spans="1:13" ht="12.9" customHeight="1" x14ac:dyDescent="0.25">
      <c r="A37" s="179" t="s">
        <v>457</v>
      </c>
      <c r="B37" s="180"/>
      <c r="C37" s="180"/>
      <c r="D37" s="181"/>
      <c r="E37" s="203">
        <v>12</v>
      </c>
      <c r="F37" s="151"/>
      <c r="G37" s="115" t="s">
        <v>458</v>
      </c>
      <c r="H37" s="170">
        <v>0</v>
      </c>
      <c r="I37" s="216"/>
      <c r="J37" s="216"/>
      <c r="K37" s="216"/>
      <c r="L37" s="216"/>
      <c r="M37" s="126" t="s">
        <v>459</v>
      </c>
    </row>
    <row r="38" spans="1:13" ht="12.9" customHeight="1" x14ac:dyDescent="0.25">
      <c r="A38" s="179" t="s">
        <v>460</v>
      </c>
      <c r="B38" s="180"/>
      <c r="C38" s="180"/>
      <c r="D38" s="181"/>
      <c r="E38" s="203">
        <v>12</v>
      </c>
      <c r="F38" s="151"/>
      <c r="G38" s="115" t="s">
        <v>458</v>
      </c>
      <c r="H38" s="170">
        <f>H37*E38/100</f>
        <v>0</v>
      </c>
      <c r="I38" s="151"/>
      <c r="J38" s="151"/>
      <c r="K38" s="151"/>
      <c r="L38" s="151"/>
      <c r="M38" s="126" t="s">
        <v>459</v>
      </c>
    </row>
    <row r="39" spans="1:13" s="127" customFormat="1" ht="19.5" customHeight="1" thickBot="1" x14ac:dyDescent="0.3">
      <c r="A39" s="212" t="s">
        <v>461</v>
      </c>
      <c r="B39" s="213"/>
      <c r="C39" s="213"/>
      <c r="D39" s="213"/>
      <c r="E39" s="213"/>
      <c r="F39" s="213"/>
      <c r="G39" s="213"/>
      <c r="H39" s="214">
        <f>SUM(H35:H38)</f>
        <v>0</v>
      </c>
      <c r="I39" s="215"/>
      <c r="J39" s="215"/>
      <c r="K39" s="215"/>
      <c r="L39" s="215"/>
      <c r="M39" s="128" t="s">
        <v>459</v>
      </c>
    </row>
    <row r="40" spans="1:13" ht="12.9" customHeight="1" x14ac:dyDescent="0.25"/>
    <row r="41" spans="1:13" ht="12.9" customHeight="1" x14ac:dyDescent="0.25">
      <c r="A41" s="207" t="s">
        <v>462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22" t="s">
        <v>465</v>
      </c>
      <c r="B1" s="141"/>
      <c r="C1" s="141"/>
      <c r="D1" s="222" t="s">
        <v>0</v>
      </c>
      <c r="E1" s="141"/>
    </row>
    <row r="2" spans="1:5" s="2" customFormat="1" x14ac:dyDescent="0.25">
      <c r="A2" s="222" t="s">
        <v>466</v>
      </c>
      <c r="B2" s="141"/>
      <c r="C2" s="141"/>
      <c r="D2" s="222" t="s">
        <v>1</v>
      </c>
      <c r="E2" s="141"/>
    </row>
    <row r="3" spans="1:5" s="1" customFormat="1" ht="9.6" x14ac:dyDescent="0.2"/>
    <row r="4" spans="1:5" s="3" customFormat="1" x14ac:dyDescent="0.25">
      <c r="A4" s="223" t="s">
        <v>370</v>
      </c>
      <c r="B4" s="141"/>
      <c r="C4" s="141"/>
      <c r="D4" s="141"/>
      <c r="E4" s="141"/>
    </row>
    <row r="5" spans="1:5" s="1" customFormat="1" ht="10.199999999999999" thickBot="1" x14ac:dyDescent="0.25"/>
    <row r="6" spans="1:5" s="1" customFormat="1" ht="9.75" customHeight="1" x14ac:dyDescent="0.25">
      <c r="A6" s="217" t="s">
        <v>371</v>
      </c>
      <c r="B6" s="219" t="s">
        <v>372</v>
      </c>
      <c r="C6" s="221" t="s">
        <v>373</v>
      </c>
      <c r="D6" s="175"/>
      <c r="E6" s="176"/>
    </row>
    <row r="7" spans="1:5" s="1" customFormat="1" ht="9.75" customHeight="1" thickBot="1" x14ac:dyDescent="0.25">
      <c r="A7" s="218"/>
      <c r="B7" s="220"/>
      <c r="C7" s="88" t="s">
        <v>16</v>
      </c>
      <c r="D7" s="89" t="s">
        <v>21</v>
      </c>
      <c r="E7" s="90" t="s">
        <v>374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61</v>
      </c>
      <c r="B9" s="30" t="s">
        <v>375</v>
      </c>
      <c r="C9" s="96">
        <f>ROZPOČET!G50</f>
        <v>0</v>
      </c>
      <c r="D9" s="96">
        <f>ROZPOČET!I50</f>
        <v>0</v>
      </c>
      <c r="E9" s="97">
        <f t="shared" ref="E9:E14" si="0">C9+D9</f>
        <v>0</v>
      </c>
    </row>
    <row r="10" spans="1:5" s="17" customFormat="1" ht="10.199999999999999" x14ac:dyDescent="0.2">
      <c r="A10" s="98">
        <v>63</v>
      </c>
      <c r="B10" s="99" t="s">
        <v>376</v>
      </c>
      <c r="C10" s="100">
        <f>ROZPOČET!G58</f>
        <v>0</v>
      </c>
      <c r="D10" s="100">
        <f>ROZPOČET!I58</f>
        <v>0</v>
      </c>
      <c r="E10" s="101">
        <f t="shared" si="0"/>
        <v>0</v>
      </c>
    </row>
    <row r="11" spans="1:5" s="17" customFormat="1" ht="10.199999999999999" x14ac:dyDescent="0.2">
      <c r="A11" s="98">
        <v>64</v>
      </c>
      <c r="B11" s="99" t="s">
        <v>377</v>
      </c>
      <c r="C11" s="100">
        <f>ROZPOČET!G65</f>
        <v>0</v>
      </c>
      <c r="D11" s="100">
        <f>ROZPOČET!I65</f>
        <v>0</v>
      </c>
      <c r="E11" s="101">
        <f t="shared" si="0"/>
        <v>0</v>
      </c>
    </row>
    <row r="12" spans="1:5" s="17" customFormat="1" ht="10.199999999999999" x14ac:dyDescent="0.2">
      <c r="A12" s="98">
        <v>94</v>
      </c>
      <c r="B12" s="99" t="s">
        <v>378</v>
      </c>
      <c r="C12" s="100">
        <f>ROZPOČET!G68</f>
        <v>0</v>
      </c>
      <c r="D12" s="100">
        <f>ROZPOČET!I68</f>
        <v>0</v>
      </c>
      <c r="E12" s="101">
        <f t="shared" si="0"/>
        <v>0</v>
      </c>
    </row>
    <row r="13" spans="1:5" s="17" customFormat="1" ht="10.199999999999999" x14ac:dyDescent="0.2">
      <c r="A13" s="98">
        <v>96</v>
      </c>
      <c r="B13" s="99" t="s">
        <v>379</v>
      </c>
      <c r="C13" s="100">
        <f>ROZPOČET!G98</f>
        <v>0</v>
      </c>
      <c r="D13" s="100">
        <f>ROZPOČET!I98</f>
        <v>0</v>
      </c>
      <c r="E13" s="101">
        <f t="shared" si="0"/>
        <v>0</v>
      </c>
    </row>
    <row r="14" spans="1:5" s="17" customFormat="1" ht="10.199999999999999" x14ac:dyDescent="0.2">
      <c r="A14" s="98">
        <v>99</v>
      </c>
      <c r="B14" s="99" t="s">
        <v>380</v>
      </c>
      <c r="C14" s="100">
        <f>ROZPOČET!G101</f>
        <v>0</v>
      </c>
      <c r="D14" s="100">
        <f>ROZPOČET!I101</f>
        <v>0</v>
      </c>
      <c r="E14" s="101">
        <f t="shared" si="0"/>
        <v>0</v>
      </c>
    </row>
    <row r="15" spans="1:5" s="17" customFormat="1" ht="10.8" thickBot="1" x14ac:dyDescent="0.25">
      <c r="A15" s="102"/>
      <c r="B15" s="103" t="s">
        <v>381</v>
      </c>
      <c r="C15" s="104">
        <f>SUM(C9:C14)</f>
        <v>0</v>
      </c>
      <c r="D15" s="104">
        <f>SUM(D9:D14)</f>
        <v>0</v>
      </c>
      <c r="E15" s="105">
        <f>SUM(E9:E14)</f>
        <v>0</v>
      </c>
    </row>
    <row r="16" spans="1:5" s="1" customFormat="1" ht="10.199999999999999" thickBot="1" x14ac:dyDescent="0.25"/>
    <row r="17" spans="1:5" s="17" customFormat="1" ht="10.199999999999999" x14ac:dyDescent="0.2">
      <c r="A17" s="91"/>
      <c r="B17" s="94" t="s">
        <v>149</v>
      </c>
      <c r="C17" s="92"/>
      <c r="D17" s="92"/>
      <c r="E17" s="93"/>
    </row>
    <row r="18" spans="1:5" s="17" customFormat="1" ht="10.199999999999999" x14ac:dyDescent="0.2">
      <c r="A18" s="95">
        <v>711</v>
      </c>
      <c r="B18" s="30" t="s">
        <v>382</v>
      </c>
      <c r="C18" s="96">
        <f>ROZPOČET!G114</f>
        <v>0</v>
      </c>
      <c r="D18" s="96">
        <f>ROZPOČET!I114</f>
        <v>0</v>
      </c>
      <c r="E18" s="97">
        <f t="shared" ref="E18:E25" si="1">C18+D18</f>
        <v>0</v>
      </c>
    </row>
    <row r="19" spans="1:5" s="17" customFormat="1" ht="10.199999999999999" x14ac:dyDescent="0.2">
      <c r="A19" s="98">
        <v>766</v>
      </c>
      <c r="B19" s="99" t="s">
        <v>383</v>
      </c>
      <c r="C19" s="100">
        <f>ROZPOČET!G133</f>
        <v>0</v>
      </c>
      <c r="D19" s="100">
        <f>ROZPOČET!I133</f>
        <v>0</v>
      </c>
      <c r="E19" s="101">
        <f t="shared" si="1"/>
        <v>0</v>
      </c>
    </row>
    <row r="20" spans="1:5" s="17" customFormat="1" ht="10.199999999999999" x14ac:dyDescent="0.2">
      <c r="A20" s="98">
        <v>767</v>
      </c>
      <c r="B20" s="99" t="s">
        <v>384</v>
      </c>
      <c r="C20" s="100">
        <f>ROZPOČET!G136</f>
        <v>0</v>
      </c>
      <c r="D20" s="100">
        <f>ROZPOČET!I136</f>
        <v>0</v>
      </c>
      <c r="E20" s="101">
        <f t="shared" si="1"/>
        <v>0</v>
      </c>
    </row>
    <row r="21" spans="1:5" s="17" customFormat="1" ht="10.199999999999999" x14ac:dyDescent="0.2">
      <c r="A21" s="98">
        <v>771</v>
      </c>
      <c r="B21" s="99" t="s">
        <v>385</v>
      </c>
      <c r="C21" s="100">
        <f>ROZPOČET!G148</f>
        <v>0</v>
      </c>
      <c r="D21" s="100">
        <f>ROZPOČET!I148</f>
        <v>0</v>
      </c>
      <c r="E21" s="101">
        <f t="shared" si="1"/>
        <v>0</v>
      </c>
    </row>
    <row r="22" spans="1:5" s="17" customFormat="1" ht="10.199999999999999" x14ac:dyDescent="0.2">
      <c r="A22" s="98">
        <v>776</v>
      </c>
      <c r="B22" s="99" t="s">
        <v>386</v>
      </c>
      <c r="C22" s="100">
        <f>ROZPOČET!G179</f>
        <v>0</v>
      </c>
      <c r="D22" s="100">
        <f>ROZPOČET!I179</f>
        <v>0</v>
      </c>
      <c r="E22" s="101">
        <f t="shared" si="1"/>
        <v>0</v>
      </c>
    </row>
    <row r="23" spans="1:5" s="17" customFormat="1" ht="10.199999999999999" x14ac:dyDescent="0.2">
      <c r="A23" s="98">
        <v>781</v>
      </c>
      <c r="B23" s="99" t="s">
        <v>387</v>
      </c>
      <c r="C23" s="100">
        <f>ROZPOČET!G191</f>
        <v>0</v>
      </c>
      <c r="D23" s="100">
        <f>ROZPOČET!I191</f>
        <v>0</v>
      </c>
      <c r="E23" s="101">
        <f t="shared" si="1"/>
        <v>0</v>
      </c>
    </row>
    <row r="24" spans="1:5" s="17" customFormat="1" ht="10.199999999999999" x14ac:dyDescent="0.2">
      <c r="A24" s="98">
        <v>783</v>
      </c>
      <c r="B24" s="99" t="s">
        <v>388</v>
      </c>
      <c r="C24" s="100">
        <f>ROZPOČET!G201</f>
        <v>0</v>
      </c>
      <c r="D24" s="100">
        <f>ROZPOČET!I201</f>
        <v>0</v>
      </c>
      <c r="E24" s="101">
        <f t="shared" si="1"/>
        <v>0</v>
      </c>
    </row>
    <row r="25" spans="1:5" s="17" customFormat="1" ht="10.199999999999999" x14ac:dyDescent="0.2">
      <c r="A25" s="98">
        <v>784</v>
      </c>
      <c r="B25" s="99" t="s">
        <v>389</v>
      </c>
      <c r="C25" s="100">
        <f>ROZPOČET!G209</f>
        <v>0</v>
      </c>
      <c r="D25" s="100">
        <f>ROZPOČET!I209</f>
        <v>0</v>
      </c>
      <c r="E25" s="101">
        <f t="shared" si="1"/>
        <v>0</v>
      </c>
    </row>
    <row r="26" spans="1:5" s="17" customFormat="1" ht="10.8" thickBot="1" x14ac:dyDescent="0.25">
      <c r="A26" s="102"/>
      <c r="B26" s="103" t="s">
        <v>390</v>
      </c>
      <c r="C26" s="104">
        <f>SUM(C18:C25)</f>
        <v>0</v>
      </c>
      <c r="D26" s="104">
        <f>SUM(D18:D25)</f>
        <v>0</v>
      </c>
      <c r="E26" s="105">
        <f>SUM(E18:E25)</f>
        <v>0</v>
      </c>
    </row>
    <row r="27" spans="1:5" s="1" customFormat="1" ht="10.199999999999999" thickBot="1" x14ac:dyDescent="0.25"/>
    <row r="28" spans="1:5" s="17" customFormat="1" ht="10.199999999999999" x14ac:dyDescent="0.2">
      <c r="A28" s="91"/>
      <c r="B28" s="94" t="s">
        <v>292</v>
      </c>
      <c r="C28" s="92"/>
      <c r="D28" s="92"/>
      <c r="E28" s="93"/>
    </row>
    <row r="29" spans="1:5" s="17" customFormat="1" ht="10.199999999999999" x14ac:dyDescent="0.2">
      <c r="A29" s="95">
        <v>720</v>
      </c>
      <c r="B29" s="30" t="s">
        <v>391</v>
      </c>
      <c r="C29" s="96">
        <f>ROZPOČET!G223+ROZPOČET!G229+ROZPOČET!G250</f>
        <v>0</v>
      </c>
      <c r="D29" s="96">
        <f>ROZPOČET!I223+ROZPOČET!I229+ROZPOČET!I250</f>
        <v>0</v>
      </c>
      <c r="E29" s="97">
        <f>C29+D29</f>
        <v>0</v>
      </c>
    </row>
    <row r="30" spans="1:5" s="17" customFormat="1" ht="10.8" thickBot="1" x14ac:dyDescent="0.25">
      <c r="A30" s="102"/>
      <c r="B30" s="103" t="s">
        <v>392</v>
      </c>
      <c r="C30" s="104">
        <f>SUM(C29:C29)</f>
        <v>0</v>
      </c>
      <c r="D30" s="104">
        <f>SUM(D29:D29)</f>
        <v>0</v>
      </c>
      <c r="E30" s="105">
        <f>SUM(E29:E29)</f>
        <v>0</v>
      </c>
    </row>
    <row r="31" spans="1:5" s="1" customFormat="1" ht="10.199999999999999" thickBot="1" x14ac:dyDescent="0.25"/>
    <row r="32" spans="1:5" s="17" customFormat="1" ht="10.199999999999999" x14ac:dyDescent="0.2">
      <c r="A32" s="91"/>
      <c r="B32" s="94" t="s">
        <v>359</v>
      </c>
      <c r="C32" s="92"/>
      <c r="D32" s="92"/>
      <c r="E32" s="93"/>
    </row>
    <row r="33" spans="1:5" s="17" customFormat="1" ht="10.199999999999999" x14ac:dyDescent="0.2">
      <c r="A33" s="95" t="s">
        <v>367</v>
      </c>
      <c r="B33" s="30" t="s">
        <v>393</v>
      </c>
      <c r="C33" s="96">
        <f>ROZPOČET!G260</f>
        <v>0</v>
      </c>
      <c r="D33" s="96">
        <f>ROZPOČET!I260</f>
        <v>0</v>
      </c>
      <c r="E33" s="97">
        <f>C33+D33</f>
        <v>0</v>
      </c>
    </row>
    <row r="34" spans="1:5" s="17" customFormat="1" ht="10.8" thickBot="1" x14ac:dyDescent="0.25">
      <c r="A34" s="102"/>
      <c r="B34" s="103" t="s">
        <v>394</v>
      </c>
      <c r="C34" s="104">
        <f>SUM(C33:C33)</f>
        <v>0</v>
      </c>
      <c r="D34" s="104">
        <f>SUM(D33:D33)</f>
        <v>0</v>
      </c>
      <c r="E34" s="105">
        <f>SUM(E33:E33)</f>
        <v>0</v>
      </c>
    </row>
    <row r="35" spans="1:5" s="1" customFormat="1" ht="10.199999999999999" thickBot="1" x14ac:dyDescent="0.25"/>
    <row r="36" spans="1:5" s="17" customFormat="1" ht="10.8" thickBot="1" x14ac:dyDescent="0.25">
      <c r="A36" s="106"/>
      <c r="B36" s="107" t="s">
        <v>395</v>
      </c>
      <c r="C36" s="108">
        <f>C15+C26+C30+C34</f>
        <v>0</v>
      </c>
      <c r="D36" s="108">
        <f>D15+D26+D30+D34</f>
        <v>0</v>
      </c>
      <c r="E36" s="109">
        <f>E15+E26+E30+E34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2"/>
  <sheetViews>
    <sheetView workbookViewId="0">
      <selection sqref="A1:I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22" t="s">
        <v>467</v>
      </c>
      <c r="B1" s="141"/>
      <c r="C1" s="141"/>
      <c r="D1" s="141"/>
      <c r="E1" s="141"/>
      <c r="F1" s="141"/>
      <c r="G1" s="141"/>
      <c r="H1" s="141"/>
      <c r="I1" s="141"/>
      <c r="J1" s="222" t="s">
        <v>0</v>
      </c>
      <c r="K1" s="141"/>
    </row>
    <row r="2" spans="1:11" s="2" customFormat="1" x14ac:dyDescent="0.25">
      <c r="A2" s="222" t="s">
        <v>466</v>
      </c>
      <c r="B2" s="141"/>
      <c r="C2" s="141"/>
      <c r="D2" s="141"/>
      <c r="E2" s="141"/>
      <c r="F2" s="141"/>
      <c r="G2" s="141"/>
      <c r="H2" s="141"/>
      <c r="I2" s="141"/>
      <c r="J2" s="222" t="s">
        <v>1</v>
      </c>
      <c r="K2" s="141"/>
    </row>
    <row r="3" spans="1:11" s="1" customFormat="1" ht="9.6" x14ac:dyDescent="0.2"/>
    <row r="4" spans="1:11" x14ac:dyDescent="0.25">
      <c r="A4" s="223" t="s">
        <v>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6" t="s">
        <v>7</v>
      </c>
      <c r="C6" s="226" t="s">
        <v>9</v>
      </c>
      <c r="D6" s="226" t="s">
        <v>11</v>
      </c>
      <c r="E6" s="226" t="s">
        <v>13</v>
      </c>
      <c r="F6" s="230" t="s">
        <v>15</v>
      </c>
      <c r="G6" s="175"/>
      <c r="H6" s="175"/>
      <c r="I6" s="175"/>
      <c r="J6" s="226" t="s">
        <v>24</v>
      </c>
      <c r="K6" s="227"/>
    </row>
    <row r="7" spans="1:11" s="1" customFormat="1" ht="9.75" customHeight="1" x14ac:dyDescent="0.25">
      <c r="A7" s="6" t="s">
        <v>4</v>
      </c>
      <c r="B7" s="228"/>
      <c r="C7" s="228"/>
      <c r="D7" s="228"/>
      <c r="E7" s="228"/>
      <c r="F7" s="224" t="s">
        <v>16</v>
      </c>
      <c r="G7" s="130"/>
      <c r="H7" s="225" t="s">
        <v>21</v>
      </c>
      <c r="I7" s="130"/>
      <c r="J7" s="228"/>
      <c r="K7" s="229"/>
    </row>
    <row r="8" spans="1:11" s="1" customFormat="1" ht="9.75" customHeight="1" x14ac:dyDescent="0.2">
      <c r="A8" s="6" t="s">
        <v>5</v>
      </c>
      <c r="B8" s="228"/>
      <c r="C8" s="228"/>
      <c r="D8" s="228"/>
      <c r="E8" s="228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54.629999999999995</v>
      </c>
      <c r="F12" s="43"/>
      <c r="G12" s="44">
        <f>E12*F12</f>
        <v>0</v>
      </c>
      <c r="H12" s="45"/>
      <c r="I12" s="44">
        <f>E12*H12</f>
        <v>0</v>
      </c>
      <c r="J12" s="46">
        <v>4.5259999999999996E-3</v>
      </c>
      <c r="K12" s="47">
        <f>E12*J12</f>
        <v>0.24725537999999997</v>
      </c>
    </row>
    <row r="13" spans="1:11" s="1" customFormat="1" ht="9.6" x14ac:dyDescent="0.2">
      <c r="A13" s="4"/>
      <c r="B13" s="50" t="s">
        <v>33</v>
      </c>
      <c r="C13" s="51" t="s">
        <v>34</v>
      </c>
      <c r="D13" s="48"/>
      <c r="E13" s="48"/>
      <c r="F13" s="4"/>
      <c r="G13" s="48"/>
      <c r="H13" s="48"/>
      <c r="I13" s="48"/>
      <c r="J13" s="48"/>
      <c r="K13" s="49"/>
    </row>
    <row r="14" spans="1:11" s="1" customFormat="1" ht="9.6" x14ac:dyDescent="0.2">
      <c r="A14" s="35"/>
      <c r="B14" s="38"/>
      <c r="C14" s="39" t="s">
        <v>35</v>
      </c>
      <c r="D14" s="40" t="s">
        <v>36</v>
      </c>
      <c r="E14" s="41">
        <v>9.9324999999999992</v>
      </c>
      <c r="F14" s="35"/>
      <c r="G14" s="42"/>
      <c r="H14" s="37"/>
      <c r="I14" s="42"/>
      <c r="J14" s="37"/>
      <c r="K14" s="52"/>
    </row>
    <row r="15" spans="1:11" s="1" customFormat="1" ht="9.6" x14ac:dyDescent="0.2">
      <c r="A15" s="4"/>
      <c r="B15" s="50" t="s">
        <v>33</v>
      </c>
      <c r="C15" s="51" t="s">
        <v>37</v>
      </c>
      <c r="D15" s="48"/>
      <c r="E15" s="48"/>
      <c r="F15" s="4"/>
      <c r="G15" s="48"/>
      <c r="H15" s="48"/>
      <c r="I15" s="48"/>
      <c r="J15" s="48"/>
      <c r="K15" s="49"/>
    </row>
    <row r="16" spans="1:11" s="1" customFormat="1" ht="9.6" x14ac:dyDescent="0.2">
      <c r="A16" s="35"/>
      <c r="B16" s="38"/>
      <c r="C16" s="39" t="s">
        <v>38</v>
      </c>
      <c r="D16" s="40" t="s">
        <v>36</v>
      </c>
      <c r="E16" s="41">
        <v>9.1374999999999993</v>
      </c>
      <c r="F16" s="35"/>
      <c r="G16" s="42"/>
      <c r="H16" s="37"/>
      <c r="I16" s="42"/>
      <c r="J16" s="37"/>
      <c r="K16" s="52"/>
    </row>
    <row r="17" spans="1:11" s="1" customFormat="1" ht="9.6" x14ac:dyDescent="0.2">
      <c r="A17" s="4"/>
      <c r="B17" s="50" t="s">
        <v>33</v>
      </c>
      <c r="C17" s="51" t="s">
        <v>39</v>
      </c>
      <c r="D17" s="48"/>
      <c r="E17" s="48"/>
      <c r="F17" s="4"/>
      <c r="G17" s="48"/>
      <c r="H17" s="48"/>
      <c r="I17" s="48"/>
      <c r="J17" s="48"/>
      <c r="K17" s="49"/>
    </row>
    <row r="18" spans="1:11" s="1" customFormat="1" ht="9.6" x14ac:dyDescent="0.2">
      <c r="A18" s="35"/>
      <c r="B18" s="38"/>
      <c r="C18" s="39" t="s">
        <v>40</v>
      </c>
      <c r="D18" s="40" t="s">
        <v>36</v>
      </c>
      <c r="E18" s="41">
        <v>2.5575000000000001</v>
      </c>
      <c r="F18" s="35"/>
      <c r="G18" s="42"/>
      <c r="H18" s="37"/>
      <c r="I18" s="42"/>
      <c r="J18" s="37"/>
      <c r="K18" s="52"/>
    </row>
    <row r="19" spans="1:11" s="1" customFormat="1" ht="9.6" x14ac:dyDescent="0.2">
      <c r="A19" s="4"/>
      <c r="B19" s="50" t="s">
        <v>33</v>
      </c>
      <c r="C19" s="51" t="s">
        <v>41</v>
      </c>
      <c r="D19" s="48"/>
      <c r="E19" s="48"/>
      <c r="F19" s="4"/>
      <c r="G19" s="48"/>
      <c r="H19" s="48"/>
      <c r="I19" s="48"/>
      <c r="J19" s="48"/>
      <c r="K19" s="49"/>
    </row>
    <row r="20" spans="1:11" s="1" customFormat="1" ht="9.6" x14ac:dyDescent="0.2">
      <c r="A20" s="35"/>
      <c r="B20" s="38"/>
      <c r="C20" s="39" t="s">
        <v>42</v>
      </c>
      <c r="D20" s="40" t="s">
        <v>36</v>
      </c>
      <c r="E20" s="45">
        <v>0.9</v>
      </c>
      <c r="F20" s="35"/>
      <c r="G20" s="42"/>
      <c r="H20" s="37"/>
      <c r="I20" s="42"/>
      <c r="J20" s="37"/>
      <c r="K20" s="52"/>
    </row>
    <row r="21" spans="1:11" s="1" customFormat="1" ht="9.6" x14ac:dyDescent="0.2">
      <c r="A21" s="35"/>
      <c r="B21" s="38"/>
      <c r="C21" s="39" t="s">
        <v>43</v>
      </c>
      <c r="D21" s="40" t="s">
        <v>36</v>
      </c>
      <c r="E21" s="41">
        <v>18.900000000000002</v>
      </c>
      <c r="F21" s="35"/>
      <c r="G21" s="42"/>
      <c r="H21" s="37"/>
      <c r="I21" s="42"/>
      <c r="J21" s="37"/>
      <c r="K21" s="52"/>
    </row>
    <row r="22" spans="1:11" s="1" customFormat="1" ht="9.6" x14ac:dyDescent="0.2">
      <c r="A22" s="4"/>
      <c r="B22" s="50" t="s">
        <v>33</v>
      </c>
      <c r="C22" s="51" t="s">
        <v>44</v>
      </c>
      <c r="D22" s="48"/>
      <c r="E22" s="48"/>
      <c r="F22" s="4"/>
      <c r="G22" s="48"/>
      <c r="H22" s="48"/>
      <c r="I22" s="48"/>
      <c r="J22" s="48"/>
      <c r="K22" s="49"/>
    </row>
    <row r="23" spans="1:11" s="1" customFormat="1" ht="9.6" x14ac:dyDescent="0.2">
      <c r="A23" s="35"/>
      <c r="B23" s="38"/>
      <c r="C23" s="39" t="s">
        <v>45</v>
      </c>
      <c r="D23" s="40" t="s">
        <v>36</v>
      </c>
      <c r="E23" s="41">
        <v>13.2</v>
      </c>
      <c r="F23" s="35"/>
      <c r="G23" s="42"/>
      <c r="H23" s="37"/>
      <c r="I23" s="42"/>
      <c r="J23" s="37"/>
      <c r="K23" s="52"/>
    </row>
    <row r="24" spans="1:11" s="1" customFormat="1" ht="9.6" x14ac:dyDescent="0.2">
      <c r="A24" s="4"/>
      <c r="B24" s="50" t="s">
        <v>33</v>
      </c>
      <c r="C24" s="51" t="s">
        <v>46</v>
      </c>
      <c r="D24" s="48"/>
      <c r="E24" s="48"/>
      <c r="F24" s="4"/>
      <c r="G24" s="48"/>
      <c r="H24" s="48"/>
      <c r="I24" s="48"/>
      <c r="J24" s="48"/>
      <c r="K24" s="49"/>
    </row>
    <row r="25" spans="1:11" s="1" customFormat="1" ht="9.6" x14ac:dyDescent="0.2">
      <c r="A25" s="36">
        <f>A12+1</f>
        <v>2</v>
      </c>
      <c r="B25" s="38"/>
      <c r="C25" s="39" t="s">
        <v>47</v>
      </c>
      <c r="D25" s="40" t="s">
        <v>32</v>
      </c>
      <c r="E25" s="41">
        <v>54.63</v>
      </c>
      <c r="F25" s="43"/>
      <c r="G25" s="44">
        <f>E25*F25</f>
        <v>0</v>
      </c>
      <c r="H25" s="45"/>
      <c r="I25" s="44">
        <f>E25*H25</f>
        <v>0</v>
      </c>
      <c r="J25" s="46">
        <v>5.1261632000000001E-2</v>
      </c>
      <c r="K25" s="47">
        <f>E25*J25</f>
        <v>2.8004229561600003</v>
      </c>
    </row>
    <row r="26" spans="1:11" s="1" customFormat="1" ht="9.6" x14ac:dyDescent="0.2">
      <c r="A26" s="36">
        <f>A25+1</f>
        <v>3</v>
      </c>
      <c r="B26" s="38" t="s">
        <v>48</v>
      </c>
      <c r="C26" s="39" t="s">
        <v>49</v>
      </c>
      <c r="D26" s="40" t="s">
        <v>32</v>
      </c>
      <c r="E26" s="41">
        <v>141.71</v>
      </c>
      <c r="F26" s="43"/>
      <c r="G26" s="44">
        <f>E26*F26</f>
        <v>0</v>
      </c>
      <c r="H26" s="45"/>
      <c r="I26" s="44">
        <f>E26*H26</f>
        <v>0</v>
      </c>
      <c r="J26" s="46">
        <v>4.5339999999999998E-3</v>
      </c>
      <c r="K26" s="47">
        <f>E26*J26</f>
        <v>0.64251314000000004</v>
      </c>
    </row>
    <row r="27" spans="1:11" s="1" customFormat="1" ht="9.6" x14ac:dyDescent="0.2">
      <c r="A27" s="4"/>
      <c r="B27" s="50" t="s">
        <v>33</v>
      </c>
      <c r="C27" s="51" t="s">
        <v>50</v>
      </c>
      <c r="D27" s="48"/>
      <c r="E27" s="48"/>
      <c r="F27" s="4"/>
      <c r="G27" s="48"/>
      <c r="H27" s="48"/>
      <c r="I27" s="48"/>
      <c r="J27" s="48"/>
      <c r="K27" s="49"/>
    </row>
    <row r="28" spans="1:11" s="1" customFormat="1" ht="9.6" x14ac:dyDescent="0.2">
      <c r="A28" s="35"/>
      <c r="B28" s="38"/>
      <c r="C28" s="39" t="s">
        <v>42</v>
      </c>
      <c r="D28" s="40" t="s">
        <v>36</v>
      </c>
      <c r="E28" s="41">
        <v>2.625</v>
      </c>
      <c r="F28" s="35"/>
      <c r="G28" s="42"/>
      <c r="H28" s="37"/>
      <c r="I28" s="42"/>
      <c r="J28" s="37"/>
      <c r="K28" s="52"/>
    </row>
    <row r="29" spans="1:11" s="1" customFormat="1" ht="9.6" x14ac:dyDescent="0.2">
      <c r="A29" s="4"/>
      <c r="B29" s="50" t="s">
        <v>33</v>
      </c>
      <c r="C29" s="51" t="s">
        <v>51</v>
      </c>
      <c r="D29" s="48"/>
      <c r="E29" s="48"/>
      <c r="F29" s="4"/>
      <c r="G29" s="48"/>
      <c r="H29" s="48"/>
      <c r="I29" s="48"/>
      <c r="J29" s="48"/>
      <c r="K29" s="49"/>
    </row>
    <row r="30" spans="1:11" s="1" customFormat="1" ht="9.6" x14ac:dyDescent="0.2">
      <c r="A30" s="35"/>
      <c r="B30" s="38"/>
      <c r="C30" s="39" t="s">
        <v>40</v>
      </c>
      <c r="D30" s="40" t="s">
        <v>36</v>
      </c>
      <c r="E30" s="41">
        <v>5.120000000000001</v>
      </c>
      <c r="F30" s="35"/>
      <c r="G30" s="42"/>
      <c r="H30" s="37"/>
      <c r="I30" s="42"/>
      <c r="J30" s="37"/>
      <c r="K30" s="52"/>
    </row>
    <row r="31" spans="1:11" s="1" customFormat="1" ht="9.6" x14ac:dyDescent="0.2">
      <c r="A31" s="4"/>
      <c r="B31" s="50" t="s">
        <v>33</v>
      </c>
      <c r="C31" s="51" t="s">
        <v>52</v>
      </c>
      <c r="D31" s="48"/>
      <c r="E31" s="48"/>
      <c r="F31" s="4"/>
      <c r="G31" s="48"/>
      <c r="H31" s="48"/>
      <c r="I31" s="48"/>
      <c r="J31" s="48"/>
      <c r="K31" s="49"/>
    </row>
    <row r="32" spans="1:11" s="1" customFormat="1" ht="9.6" x14ac:dyDescent="0.2">
      <c r="A32" s="35"/>
      <c r="B32" s="38"/>
      <c r="C32" s="39" t="s">
        <v>35</v>
      </c>
      <c r="D32" s="40" t="s">
        <v>36</v>
      </c>
      <c r="E32" s="41">
        <v>40.374999999999993</v>
      </c>
      <c r="F32" s="35"/>
      <c r="G32" s="42"/>
      <c r="H32" s="37"/>
      <c r="I32" s="42"/>
      <c r="J32" s="37"/>
      <c r="K32" s="52"/>
    </row>
    <row r="33" spans="1:11" s="1" customFormat="1" ht="19.2" x14ac:dyDescent="0.2">
      <c r="A33" s="4"/>
      <c r="B33" s="50" t="s">
        <v>33</v>
      </c>
      <c r="C33" s="51" t="s">
        <v>53</v>
      </c>
      <c r="D33" s="48"/>
      <c r="E33" s="48"/>
      <c r="F33" s="4"/>
      <c r="G33" s="48"/>
      <c r="H33" s="48"/>
      <c r="I33" s="48"/>
      <c r="J33" s="48"/>
      <c r="K33" s="49"/>
    </row>
    <row r="34" spans="1:11" s="1" customFormat="1" ht="9.6" x14ac:dyDescent="0.2">
      <c r="A34" s="35"/>
      <c r="B34" s="38"/>
      <c r="C34" s="39" t="s">
        <v>54</v>
      </c>
      <c r="D34" s="40" t="s">
        <v>36</v>
      </c>
      <c r="E34" s="41">
        <v>26.875</v>
      </c>
      <c r="F34" s="35"/>
      <c r="G34" s="42"/>
      <c r="H34" s="37"/>
      <c r="I34" s="42"/>
      <c r="J34" s="37"/>
      <c r="K34" s="52"/>
    </row>
    <row r="35" spans="1:11" s="1" customFormat="1" ht="9.6" x14ac:dyDescent="0.2">
      <c r="A35" s="4"/>
      <c r="B35" s="50" t="s">
        <v>33</v>
      </c>
      <c r="C35" s="51" t="s">
        <v>55</v>
      </c>
      <c r="D35" s="48"/>
      <c r="E35" s="48"/>
      <c r="F35" s="4"/>
      <c r="G35" s="48"/>
      <c r="H35" s="48"/>
      <c r="I35" s="48"/>
      <c r="J35" s="48"/>
      <c r="K35" s="49"/>
    </row>
    <row r="36" spans="1:11" s="1" customFormat="1" ht="9.6" x14ac:dyDescent="0.2">
      <c r="A36" s="35"/>
      <c r="B36" s="38"/>
      <c r="C36" s="39" t="s">
        <v>45</v>
      </c>
      <c r="D36" s="40" t="s">
        <v>36</v>
      </c>
      <c r="E36" s="41">
        <v>28.799999999999997</v>
      </c>
      <c r="F36" s="35"/>
      <c r="G36" s="42"/>
      <c r="H36" s="37"/>
      <c r="I36" s="42"/>
      <c r="J36" s="37"/>
      <c r="K36" s="52"/>
    </row>
    <row r="37" spans="1:11" s="1" customFormat="1" ht="9.6" x14ac:dyDescent="0.2">
      <c r="A37" s="4"/>
      <c r="B37" s="50" t="s">
        <v>33</v>
      </c>
      <c r="C37" s="51" t="s">
        <v>56</v>
      </c>
      <c r="D37" s="48"/>
      <c r="E37" s="48"/>
      <c r="F37" s="4"/>
      <c r="G37" s="48"/>
      <c r="H37" s="48"/>
      <c r="I37" s="48"/>
      <c r="J37" s="48"/>
      <c r="K37" s="49"/>
    </row>
    <row r="38" spans="1:11" s="1" customFormat="1" ht="9.6" x14ac:dyDescent="0.2">
      <c r="A38" s="35"/>
      <c r="B38" s="38"/>
      <c r="C38" s="39" t="s">
        <v>43</v>
      </c>
      <c r="D38" s="40" t="s">
        <v>36</v>
      </c>
      <c r="E38" s="41">
        <v>37.9</v>
      </c>
      <c r="F38" s="35"/>
      <c r="G38" s="42"/>
      <c r="H38" s="37"/>
      <c r="I38" s="42"/>
      <c r="J38" s="37"/>
      <c r="K38" s="52"/>
    </row>
    <row r="39" spans="1:11" s="1" customFormat="1" ht="9.6" x14ac:dyDescent="0.2">
      <c r="A39" s="4"/>
      <c r="B39" s="50" t="s">
        <v>33</v>
      </c>
      <c r="C39" s="51" t="s">
        <v>57</v>
      </c>
      <c r="D39" s="48"/>
      <c r="E39" s="48"/>
      <c r="F39" s="4"/>
      <c r="G39" s="48"/>
      <c r="H39" s="48"/>
      <c r="I39" s="48"/>
      <c r="J39" s="48"/>
      <c r="K39" s="49"/>
    </row>
    <row r="40" spans="1:11" s="1" customFormat="1" ht="9.6" x14ac:dyDescent="0.2">
      <c r="A40" s="36">
        <f>A26+1</f>
        <v>4</v>
      </c>
      <c r="B40" s="38" t="s">
        <v>58</v>
      </c>
      <c r="C40" s="39" t="s">
        <v>59</v>
      </c>
      <c r="D40" s="40" t="s">
        <v>32</v>
      </c>
      <c r="E40" s="41">
        <v>141.71</v>
      </c>
      <c r="F40" s="43"/>
      <c r="G40" s="44">
        <f>E40*F40</f>
        <v>0</v>
      </c>
      <c r="H40" s="45"/>
      <c r="I40" s="44">
        <f>E40*H40</f>
        <v>0</v>
      </c>
      <c r="J40" s="46">
        <v>4.7657699999999997E-2</v>
      </c>
      <c r="K40" s="47">
        <f>E40*J40</f>
        <v>6.7535726670000003</v>
      </c>
    </row>
    <row r="41" spans="1:11" s="1" customFormat="1" ht="9.6" x14ac:dyDescent="0.2">
      <c r="A41" s="35"/>
      <c r="B41" s="38"/>
      <c r="C41" s="39" t="s">
        <v>60</v>
      </c>
      <c r="D41" s="40" t="s">
        <v>36</v>
      </c>
      <c r="E41" s="41">
        <v>40.380000000000003</v>
      </c>
      <c r="F41" s="35"/>
      <c r="G41" s="42"/>
      <c r="H41" s="37"/>
      <c r="I41" s="42"/>
      <c r="J41" s="37"/>
      <c r="K41" s="52"/>
    </row>
    <row r="42" spans="1:11" s="1" customFormat="1" ht="9.6" x14ac:dyDescent="0.2">
      <c r="A42" s="35"/>
      <c r="B42" s="38"/>
      <c r="C42" s="39" t="s">
        <v>61</v>
      </c>
      <c r="D42" s="40" t="s">
        <v>36</v>
      </c>
      <c r="E42" s="41">
        <v>5.12</v>
      </c>
      <c r="F42" s="35"/>
      <c r="G42" s="42"/>
      <c r="H42" s="37"/>
      <c r="I42" s="42"/>
      <c r="J42" s="37"/>
      <c r="K42" s="52"/>
    </row>
    <row r="43" spans="1:11" s="1" customFormat="1" ht="9.6" x14ac:dyDescent="0.2">
      <c r="A43" s="35"/>
      <c r="B43" s="38"/>
      <c r="C43" s="39" t="s">
        <v>42</v>
      </c>
      <c r="D43" s="40" t="s">
        <v>36</v>
      </c>
      <c r="E43" s="41">
        <v>2.63</v>
      </c>
      <c r="F43" s="35"/>
      <c r="G43" s="42"/>
      <c r="H43" s="37"/>
      <c r="I43" s="42"/>
      <c r="J43" s="37"/>
      <c r="K43" s="52"/>
    </row>
    <row r="44" spans="1:11" s="1" customFormat="1" ht="9.6" x14ac:dyDescent="0.2">
      <c r="A44" s="35"/>
      <c r="B44" s="38" t="s">
        <v>62</v>
      </c>
      <c r="C44" s="39" t="s">
        <v>54</v>
      </c>
      <c r="D44" s="40" t="s">
        <v>36</v>
      </c>
      <c r="E44" s="41">
        <v>26.88</v>
      </c>
      <c r="F44" s="35"/>
      <c r="G44" s="42"/>
      <c r="H44" s="37"/>
      <c r="I44" s="42"/>
      <c r="J44" s="37"/>
      <c r="K44" s="52"/>
    </row>
    <row r="45" spans="1:11" s="1" customFormat="1" ht="9.6" x14ac:dyDescent="0.2">
      <c r="A45" s="35"/>
      <c r="B45" s="38"/>
      <c r="C45" s="39" t="s">
        <v>43</v>
      </c>
      <c r="D45" s="40" t="s">
        <v>36</v>
      </c>
      <c r="E45" s="45">
        <v>37.9</v>
      </c>
      <c r="F45" s="35"/>
      <c r="G45" s="42"/>
      <c r="H45" s="37"/>
      <c r="I45" s="42"/>
      <c r="J45" s="37"/>
      <c r="K45" s="52"/>
    </row>
    <row r="46" spans="1:11" s="1" customFormat="1" ht="9.6" x14ac:dyDescent="0.2">
      <c r="A46" s="35"/>
      <c r="B46" s="38"/>
      <c r="C46" s="39" t="s">
        <v>45</v>
      </c>
      <c r="D46" s="40" t="s">
        <v>36</v>
      </c>
      <c r="E46" s="45">
        <v>28.8</v>
      </c>
      <c r="F46" s="35"/>
      <c r="G46" s="42"/>
      <c r="H46" s="37"/>
      <c r="I46" s="42"/>
      <c r="J46" s="37"/>
      <c r="K46" s="52"/>
    </row>
    <row r="47" spans="1:11" s="1" customFormat="1" ht="9.6" x14ac:dyDescent="0.2">
      <c r="A47" s="36">
        <f>A40+1</f>
        <v>5</v>
      </c>
      <c r="B47" s="38" t="s">
        <v>63</v>
      </c>
      <c r="C47" s="39" t="s">
        <v>64</v>
      </c>
      <c r="D47" s="40" t="s">
        <v>32</v>
      </c>
      <c r="E47" s="41">
        <v>10.52</v>
      </c>
      <c r="F47" s="43"/>
      <c r="G47" s="44">
        <f>E47*F47</f>
        <v>0</v>
      </c>
      <c r="H47" s="45"/>
      <c r="I47" s="44">
        <f>E47*H47</f>
        <v>0</v>
      </c>
      <c r="J47" s="46">
        <v>4.4133480000000003E-2</v>
      </c>
      <c r="K47" s="47">
        <f>E47*J47</f>
        <v>0.4642842096</v>
      </c>
    </row>
    <row r="48" spans="1:11" s="1" customFormat="1" ht="9.6" x14ac:dyDescent="0.2">
      <c r="A48" s="35"/>
      <c r="B48" s="38"/>
      <c r="C48" s="39" t="s">
        <v>65</v>
      </c>
      <c r="D48" s="40" t="s">
        <v>36</v>
      </c>
      <c r="E48" s="41">
        <v>10.52</v>
      </c>
      <c r="F48" s="35"/>
      <c r="G48" s="42"/>
      <c r="H48" s="37"/>
      <c r="I48" s="42"/>
      <c r="J48" s="37"/>
      <c r="K48" s="52"/>
    </row>
    <row r="49" spans="1:11" s="1" customFormat="1" ht="9.6" x14ac:dyDescent="0.2">
      <c r="A49" s="4"/>
      <c r="B49" s="50" t="s">
        <v>33</v>
      </c>
      <c r="C49" s="51" t="s">
        <v>66</v>
      </c>
      <c r="D49" s="48"/>
      <c r="E49" s="48"/>
      <c r="F49" s="4"/>
      <c r="G49" s="48"/>
      <c r="H49" s="48"/>
      <c r="I49" s="48"/>
      <c r="J49" s="48"/>
      <c r="K49" s="49"/>
    </row>
    <row r="50" spans="1:11" s="18" customFormat="1" ht="10.199999999999999" x14ac:dyDescent="0.2">
      <c r="A50" s="61"/>
      <c r="B50" s="62">
        <v>61</v>
      </c>
      <c r="C50" s="63" t="s">
        <v>67</v>
      </c>
      <c r="D50" s="64"/>
      <c r="E50" s="64"/>
      <c r="F50" s="65"/>
      <c r="G50" s="66">
        <f>SUM(G12:G49)</f>
        <v>0</v>
      </c>
      <c r="H50" s="67"/>
      <c r="I50" s="68">
        <f>SUM(I12:I49)</f>
        <v>0</v>
      </c>
      <c r="J50" s="67"/>
      <c r="K50" s="69">
        <f>SUM(K12:K49)</f>
        <v>10.908048352760002</v>
      </c>
    </row>
    <row r="51" spans="1:11" s="18" customFormat="1" ht="10.199999999999999" x14ac:dyDescent="0.2">
      <c r="A51" s="28"/>
      <c r="B51" s="29" t="s">
        <v>68</v>
      </c>
      <c r="C51" s="30" t="s">
        <v>69</v>
      </c>
      <c r="D51" s="27"/>
      <c r="E51" s="27"/>
      <c r="F51" s="31"/>
      <c r="G51" s="32"/>
      <c r="H51" s="33"/>
      <c r="I51" s="26"/>
      <c r="J51" s="33"/>
      <c r="K51" s="34"/>
    </row>
    <row r="52" spans="1:11" s="1" customFormat="1" ht="9.6" x14ac:dyDescent="0.2">
      <c r="A52" s="36">
        <f>A47+1</f>
        <v>6</v>
      </c>
      <c r="B52" s="38" t="s">
        <v>70</v>
      </c>
      <c r="C52" s="39" t="s">
        <v>71</v>
      </c>
      <c r="D52" s="40" t="s">
        <v>32</v>
      </c>
      <c r="E52" s="41">
        <v>52.45</v>
      </c>
      <c r="F52" s="43"/>
      <c r="G52" s="44">
        <f>E52*F52</f>
        <v>0</v>
      </c>
      <c r="H52" s="45"/>
      <c r="I52" s="44">
        <f>E52*H52</f>
        <v>0</v>
      </c>
      <c r="J52" s="46">
        <v>1.1220000000000001E-2</v>
      </c>
      <c r="K52" s="47">
        <f>E52*J52</f>
        <v>0.58848900000000004</v>
      </c>
    </row>
    <row r="53" spans="1:11" s="1" customFormat="1" ht="9.6" x14ac:dyDescent="0.2">
      <c r="A53" s="36">
        <f>A52+1</f>
        <v>7</v>
      </c>
      <c r="B53" s="38" t="s">
        <v>72</v>
      </c>
      <c r="C53" s="39" t="s">
        <v>73</v>
      </c>
      <c r="D53" s="40" t="s">
        <v>32</v>
      </c>
      <c r="E53" s="41">
        <v>52.45</v>
      </c>
      <c r="F53" s="43"/>
      <c r="G53" s="44">
        <f>E53*F53</f>
        <v>0</v>
      </c>
      <c r="H53" s="45"/>
      <c r="I53" s="44">
        <f>E53*H53</f>
        <v>0</v>
      </c>
      <c r="J53" s="46">
        <v>1.8700000000000001E-2</v>
      </c>
      <c r="K53" s="47">
        <f>E53*J53</f>
        <v>0.9808150000000001</v>
      </c>
    </row>
    <row r="54" spans="1:11" s="1" customFormat="1" ht="9.6" x14ac:dyDescent="0.2">
      <c r="A54" s="36">
        <f>A53+1</f>
        <v>8</v>
      </c>
      <c r="B54" s="38" t="s">
        <v>74</v>
      </c>
      <c r="C54" s="39" t="s">
        <v>75</v>
      </c>
      <c r="D54" s="40" t="s">
        <v>76</v>
      </c>
      <c r="E54" s="46">
        <v>0.35025000000000006</v>
      </c>
      <c r="F54" s="43"/>
      <c r="G54" s="44">
        <f>E54*F54</f>
        <v>0</v>
      </c>
      <c r="H54" s="45"/>
      <c r="I54" s="44">
        <f>E54*H54</f>
        <v>0</v>
      </c>
      <c r="J54" s="46">
        <v>2.3633999999999999</v>
      </c>
      <c r="K54" s="47">
        <f>E54*J54</f>
        <v>0.82778085000000012</v>
      </c>
    </row>
    <row r="55" spans="1:11" s="1" customFormat="1" ht="9.6" x14ac:dyDescent="0.2">
      <c r="A55" s="4"/>
      <c r="B55" s="50" t="s">
        <v>33</v>
      </c>
      <c r="C55" s="51" t="s">
        <v>77</v>
      </c>
      <c r="D55" s="48"/>
      <c r="E55" s="48"/>
      <c r="F55" s="4"/>
      <c r="G55" s="48"/>
      <c r="H55" s="48"/>
      <c r="I55" s="48"/>
      <c r="J55" s="48"/>
      <c r="K55" s="49"/>
    </row>
    <row r="56" spans="1:11" s="1" customFormat="1" ht="9.6" x14ac:dyDescent="0.2">
      <c r="A56" s="36">
        <f>A54+1</f>
        <v>9</v>
      </c>
      <c r="B56" s="38" t="s">
        <v>78</v>
      </c>
      <c r="C56" s="39" t="s">
        <v>79</v>
      </c>
      <c r="D56" s="40" t="s">
        <v>76</v>
      </c>
      <c r="E56" s="46">
        <v>0.35</v>
      </c>
      <c r="F56" s="43"/>
      <c r="G56" s="44">
        <f>E56*F56</f>
        <v>0</v>
      </c>
      <c r="H56" s="45"/>
      <c r="I56" s="44">
        <f>E56*H56</f>
        <v>0</v>
      </c>
      <c r="J56" s="46">
        <v>0</v>
      </c>
      <c r="K56" s="47">
        <f>E56*J56</f>
        <v>0</v>
      </c>
    </row>
    <row r="57" spans="1:11" s="1" customFormat="1" ht="9.6" x14ac:dyDescent="0.2">
      <c r="A57" s="36">
        <f>A56+1</f>
        <v>10</v>
      </c>
      <c r="B57" s="38" t="s">
        <v>80</v>
      </c>
      <c r="C57" s="39" t="s">
        <v>81</v>
      </c>
      <c r="D57" s="40" t="s">
        <v>82</v>
      </c>
      <c r="E57" s="41">
        <v>0.01</v>
      </c>
      <c r="F57" s="43"/>
      <c r="G57" s="44">
        <f>E57*F57</f>
        <v>0</v>
      </c>
      <c r="H57" s="45"/>
      <c r="I57" s="44">
        <f>E57*H57</f>
        <v>0</v>
      </c>
      <c r="J57" s="46">
        <v>1.05305867</v>
      </c>
      <c r="K57" s="47">
        <f>E57*J57</f>
        <v>1.05305867E-2</v>
      </c>
    </row>
    <row r="58" spans="1:11" s="18" customFormat="1" ht="10.199999999999999" x14ac:dyDescent="0.2">
      <c r="A58" s="61"/>
      <c r="B58" s="62">
        <v>63</v>
      </c>
      <c r="C58" s="63" t="s">
        <v>83</v>
      </c>
      <c r="D58" s="64"/>
      <c r="E58" s="64"/>
      <c r="F58" s="65"/>
      <c r="G58" s="66">
        <f>SUM(G52:G57)</f>
        <v>0</v>
      </c>
      <c r="H58" s="67"/>
      <c r="I58" s="68">
        <f>SUM(I52:I57)</f>
        <v>0</v>
      </c>
      <c r="J58" s="67"/>
      <c r="K58" s="69">
        <f>SUM(K52:K57)</f>
        <v>2.4076154367000004</v>
      </c>
    </row>
    <row r="59" spans="1:11" s="18" customFormat="1" ht="10.199999999999999" x14ac:dyDescent="0.2">
      <c r="A59" s="28"/>
      <c r="B59" s="29" t="s">
        <v>84</v>
      </c>
      <c r="C59" s="30" t="s">
        <v>85</v>
      </c>
      <c r="D59" s="27"/>
      <c r="E59" s="27"/>
      <c r="F59" s="31"/>
      <c r="G59" s="32"/>
      <c r="H59" s="33"/>
      <c r="I59" s="26"/>
      <c r="J59" s="33"/>
      <c r="K59" s="34"/>
    </row>
    <row r="60" spans="1:11" s="1" customFormat="1" ht="9.6" x14ac:dyDescent="0.2">
      <c r="A60" s="36">
        <f>A57+1</f>
        <v>11</v>
      </c>
      <c r="B60" s="38" t="s">
        <v>86</v>
      </c>
      <c r="C60" s="39" t="s">
        <v>87</v>
      </c>
      <c r="D60" s="40" t="s">
        <v>88</v>
      </c>
      <c r="E60" s="70">
        <v>6</v>
      </c>
      <c r="F60" s="43"/>
      <c r="G60" s="44">
        <f>E60*F60</f>
        <v>0</v>
      </c>
      <c r="H60" s="45"/>
      <c r="I60" s="44">
        <f>E60*H60</f>
        <v>0</v>
      </c>
      <c r="J60" s="46">
        <v>3.9275839999999996E-3</v>
      </c>
      <c r="K60" s="47">
        <f>E60*J60</f>
        <v>2.3565503999999998E-2</v>
      </c>
    </row>
    <row r="61" spans="1:11" s="1" customFormat="1" ht="9.6" x14ac:dyDescent="0.2">
      <c r="A61" s="71">
        <f>A60+1</f>
        <v>12</v>
      </c>
      <c r="B61" s="72" t="s">
        <v>89</v>
      </c>
      <c r="C61" s="73" t="s">
        <v>90</v>
      </c>
      <c r="D61" s="74" t="s">
        <v>88</v>
      </c>
      <c r="E61" s="75">
        <v>2</v>
      </c>
      <c r="F61" s="76"/>
      <c r="G61" s="77">
        <f>E61*F61</f>
        <v>0</v>
      </c>
      <c r="H61" s="78"/>
      <c r="I61" s="77">
        <f>E61*H61</f>
        <v>0</v>
      </c>
      <c r="J61" s="79">
        <v>2.231E-2</v>
      </c>
      <c r="K61" s="80">
        <f>E61*J61</f>
        <v>4.462E-2</v>
      </c>
    </row>
    <row r="62" spans="1:11" s="1" customFormat="1" ht="9.6" x14ac:dyDescent="0.2">
      <c r="A62" s="71">
        <f>A61+1</f>
        <v>13</v>
      </c>
      <c r="B62" s="72" t="s">
        <v>91</v>
      </c>
      <c r="C62" s="73" t="s">
        <v>92</v>
      </c>
      <c r="D62" s="74" t="s">
        <v>88</v>
      </c>
      <c r="E62" s="75">
        <v>3</v>
      </c>
      <c r="F62" s="76"/>
      <c r="G62" s="77">
        <f>E62*F62</f>
        <v>0</v>
      </c>
      <c r="H62" s="78"/>
      <c r="I62" s="77">
        <f>E62*H62</f>
        <v>0</v>
      </c>
      <c r="J62" s="79">
        <v>2.3529999999999999E-2</v>
      </c>
      <c r="K62" s="80">
        <f>E62*J62</f>
        <v>7.059E-2</v>
      </c>
    </row>
    <row r="63" spans="1:11" s="1" customFormat="1" ht="9.6" x14ac:dyDescent="0.2">
      <c r="A63" s="71">
        <f>A62+1</f>
        <v>14</v>
      </c>
      <c r="B63" s="72" t="s">
        <v>93</v>
      </c>
      <c r="C63" s="73" t="s">
        <v>94</v>
      </c>
      <c r="D63" s="74" t="s">
        <v>88</v>
      </c>
      <c r="E63" s="75">
        <v>1</v>
      </c>
      <c r="F63" s="76"/>
      <c r="G63" s="77">
        <f>E63*F63</f>
        <v>0</v>
      </c>
      <c r="H63" s="78"/>
      <c r="I63" s="77">
        <f>E63*H63</f>
        <v>0</v>
      </c>
      <c r="J63" s="79">
        <v>2.2929999999999999E-2</v>
      </c>
      <c r="K63" s="80">
        <f>E63*J63</f>
        <v>2.2929999999999999E-2</v>
      </c>
    </row>
    <row r="64" spans="1:11" s="1" customFormat="1" ht="9.6" x14ac:dyDescent="0.2">
      <c r="A64" s="36">
        <f>A63+1</f>
        <v>15</v>
      </c>
      <c r="B64" s="38" t="s">
        <v>95</v>
      </c>
      <c r="C64" s="39" t="s">
        <v>96</v>
      </c>
      <c r="D64" s="40" t="s">
        <v>88</v>
      </c>
      <c r="E64" s="70">
        <v>6</v>
      </c>
      <c r="F64" s="43"/>
      <c r="G64" s="44">
        <f>E64*F64</f>
        <v>0</v>
      </c>
      <c r="H64" s="45"/>
      <c r="I64" s="44">
        <f>E64*H64</f>
        <v>0</v>
      </c>
      <c r="J64" s="46">
        <v>4.2960840000000004E-3</v>
      </c>
      <c r="K64" s="47">
        <f>E64*J64</f>
        <v>2.5776504000000002E-2</v>
      </c>
    </row>
    <row r="65" spans="1:11" s="18" customFormat="1" ht="10.199999999999999" x14ac:dyDescent="0.2">
      <c r="A65" s="61"/>
      <c r="B65" s="62">
        <v>64</v>
      </c>
      <c r="C65" s="63" t="s">
        <v>97</v>
      </c>
      <c r="D65" s="64"/>
      <c r="E65" s="64"/>
      <c r="F65" s="65"/>
      <c r="G65" s="66">
        <f>SUM(G60:G64)</f>
        <v>0</v>
      </c>
      <c r="H65" s="67"/>
      <c r="I65" s="68">
        <f>SUM(I60:I64)</f>
        <v>0</v>
      </c>
      <c r="J65" s="67"/>
      <c r="K65" s="69">
        <f>SUM(K60:K64)</f>
        <v>0.18748200800000001</v>
      </c>
    </row>
    <row r="66" spans="1:11" s="18" customFormat="1" ht="10.199999999999999" x14ac:dyDescent="0.2">
      <c r="A66" s="28"/>
      <c r="B66" s="29" t="s">
        <v>98</v>
      </c>
      <c r="C66" s="30" t="s">
        <v>99</v>
      </c>
      <c r="D66" s="27"/>
      <c r="E66" s="27"/>
      <c r="F66" s="31"/>
      <c r="G66" s="32"/>
      <c r="H66" s="33"/>
      <c r="I66" s="26"/>
      <c r="J66" s="33"/>
      <c r="K66" s="34"/>
    </row>
    <row r="67" spans="1:11" s="1" customFormat="1" ht="9.6" x14ac:dyDescent="0.2">
      <c r="A67" s="36">
        <f>A64+1</f>
        <v>16</v>
      </c>
      <c r="B67" s="38" t="s">
        <v>100</v>
      </c>
      <c r="C67" s="39" t="s">
        <v>101</v>
      </c>
      <c r="D67" s="40" t="s">
        <v>32</v>
      </c>
      <c r="E67" s="70">
        <v>46</v>
      </c>
      <c r="F67" s="43"/>
      <c r="G67" s="44">
        <f>E67*F67</f>
        <v>0</v>
      </c>
      <c r="H67" s="45"/>
      <c r="I67" s="44">
        <f>E67*H67</f>
        <v>0</v>
      </c>
      <c r="J67" s="46">
        <v>3.0837999999999998E-3</v>
      </c>
      <c r="K67" s="47">
        <f>E67*J67</f>
        <v>0.1418548</v>
      </c>
    </row>
    <row r="68" spans="1:11" s="18" customFormat="1" ht="10.199999999999999" x14ac:dyDescent="0.2">
      <c r="A68" s="61"/>
      <c r="B68" s="62">
        <v>94</v>
      </c>
      <c r="C68" s="63" t="s">
        <v>102</v>
      </c>
      <c r="D68" s="64"/>
      <c r="E68" s="64"/>
      <c r="F68" s="65"/>
      <c r="G68" s="66">
        <f>SUM(G67:G67)</f>
        <v>0</v>
      </c>
      <c r="H68" s="67"/>
      <c r="I68" s="68">
        <f>SUM(I67:I67)</f>
        <v>0</v>
      </c>
      <c r="J68" s="67"/>
      <c r="K68" s="69">
        <f>SUM(K67:K67)</f>
        <v>0.1418548</v>
      </c>
    </row>
    <row r="69" spans="1:11" s="18" customFormat="1" ht="10.199999999999999" x14ac:dyDescent="0.2">
      <c r="A69" s="28"/>
      <c r="B69" s="29" t="s">
        <v>103</v>
      </c>
      <c r="C69" s="30" t="s">
        <v>104</v>
      </c>
      <c r="D69" s="27"/>
      <c r="E69" s="27"/>
      <c r="F69" s="31"/>
      <c r="G69" s="32"/>
      <c r="H69" s="33"/>
      <c r="I69" s="26"/>
      <c r="J69" s="33"/>
      <c r="K69" s="34"/>
    </row>
    <row r="70" spans="1:11" s="1" customFormat="1" ht="9.6" x14ac:dyDescent="0.2">
      <c r="A70" s="36">
        <f>A67+1</f>
        <v>17</v>
      </c>
      <c r="B70" s="38" t="s">
        <v>105</v>
      </c>
      <c r="C70" s="39" t="s">
        <v>106</v>
      </c>
      <c r="D70" s="40" t="s">
        <v>88</v>
      </c>
      <c r="E70" s="70">
        <v>6</v>
      </c>
      <c r="F70" s="43"/>
      <c r="G70" s="44">
        <f>E70*F70</f>
        <v>0</v>
      </c>
      <c r="H70" s="45"/>
      <c r="I70" s="44">
        <f>E70*H70</f>
        <v>0</v>
      </c>
      <c r="J70" s="46">
        <v>0</v>
      </c>
      <c r="K70" s="47">
        <f>E70*J70</f>
        <v>0</v>
      </c>
    </row>
    <row r="71" spans="1:11" s="1" customFormat="1" ht="9.6" x14ac:dyDescent="0.2">
      <c r="A71" s="36">
        <f>A70+1</f>
        <v>18</v>
      </c>
      <c r="B71" s="38" t="s">
        <v>107</v>
      </c>
      <c r="C71" s="39" t="s">
        <v>108</v>
      </c>
      <c r="D71" s="40" t="s">
        <v>109</v>
      </c>
      <c r="E71" s="45">
        <v>9.8999999999999986</v>
      </c>
      <c r="F71" s="43"/>
      <c r="G71" s="44">
        <f>E71*F71</f>
        <v>0</v>
      </c>
      <c r="H71" s="45"/>
      <c r="I71" s="44">
        <f>E71*H71</f>
        <v>0</v>
      </c>
      <c r="J71" s="46">
        <v>4.8999999999999998E-3</v>
      </c>
      <c r="K71" s="47">
        <f>E71*J71</f>
        <v>4.8509999999999991E-2</v>
      </c>
    </row>
    <row r="72" spans="1:11" s="1" customFormat="1" ht="9.6" x14ac:dyDescent="0.2">
      <c r="A72" s="4"/>
      <c r="B72" s="50" t="s">
        <v>33</v>
      </c>
      <c r="C72" s="51" t="s">
        <v>110</v>
      </c>
      <c r="D72" s="48"/>
      <c r="E72" s="48"/>
      <c r="F72" s="4"/>
      <c r="G72" s="48"/>
      <c r="H72" s="48"/>
      <c r="I72" s="48"/>
      <c r="J72" s="48"/>
      <c r="K72" s="49"/>
    </row>
    <row r="73" spans="1:11" s="1" customFormat="1" ht="9.6" x14ac:dyDescent="0.2">
      <c r="A73" s="36">
        <f>A71+1</f>
        <v>19</v>
      </c>
      <c r="B73" s="38" t="s">
        <v>111</v>
      </c>
      <c r="C73" s="39" t="s">
        <v>112</v>
      </c>
      <c r="D73" s="40" t="s">
        <v>32</v>
      </c>
      <c r="E73" s="70">
        <v>6</v>
      </c>
      <c r="F73" s="43"/>
      <c r="G73" s="44">
        <f>E73*F73</f>
        <v>0</v>
      </c>
      <c r="H73" s="45"/>
      <c r="I73" s="44">
        <f>E73*H73</f>
        <v>0</v>
      </c>
      <c r="J73" s="46">
        <v>7.6201008000000001E-2</v>
      </c>
      <c r="K73" s="47">
        <f>E73*J73</f>
        <v>0.45720604799999998</v>
      </c>
    </row>
    <row r="74" spans="1:11" s="1" customFormat="1" ht="9.6" x14ac:dyDescent="0.2">
      <c r="A74" s="36">
        <f>A73+1</f>
        <v>20</v>
      </c>
      <c r="B74" s="38" t="s">
        <v>113</v>
      </c>
      <c r="C74" s="39" t="s">
        <v>114</v>
      </c>
      <c r="D74" s="40" t="s">
        <v>32</v>
      </c>
      <c r="E74" s="41">
        <v>12.44</v>
      </c>
      <c r="F74" s="43"/>
      <c r="G74" s="44">
        <f>E74*F74</f>
        <v>0</v>
      </c>
      <c r="H74" s="45"/>
      <c r="I74" s="44">
        <f>E74*H74</f>
        <v>0</v>
      </c>
      <c r="J74" s="46">
        <v>6.8000000000000005E-2</v>
      </c>
      <c r="K74" s="47">
        <f>E74*J74</f>
        <v>0.84592000000000001</v>
      </c>
    </row>
    <row r="75" spans="1:11" s="1" customFormat="1" ht="9.6" x14ac:dyDescent="0.2">
      <c r="A75" s="4"/>
      <c r="B75" s="50" t="s">
        <v>33</v>
      </c>
      <c r="C75" s="51" t="s">
        <v>115</v>
      </c>
      <c r="D75" s="48"/>
      <c r="E75" s="48"/>
      <c r="F75" s="4"/>
      <c r="G75" s="48"/>
      <c r="H75" s="48"/>
      <c r="I75" s="48"/>
      <c r="J75" s="48"/>
      <c r="K75" s="49"/>
    </row>
    <row r="76" spans="1:11" s="1" customFormat="1" ht="9.6" x14ac:dyDescent="0.2">
      <c r="A76" s="35"/>
      <c r="B76" s="38"/>
      <c r="C76" s="39" t="s">
        <v>54</v>
      </c>
      <c r="D76" s="40" t="s">
        <v>36</v>
      </c>
      <c r="E76" s="41">
        <v>2</v>
      </c>
      <c r="F76" s="35"/>
      <c r="G76" s="42"/>
      <c r="H76" s="37"/>
      <c r="I76" s="42"/>
      <c r="J76" s="37"/>
      <c r="K76" s="52"/>
    </row>
    <row r="77" spans="1:11" s="1" customFormat="1" ht="9.6" x14ac:dyDescent="0.2">
      <c r="A77" s="4"/>
      <c r="B77" s="50" t="s">
        <v>33</v>
      </c>
      <c r="C77" s="51" t="s">
        <v>116</v>
      </c>
      <c r="D77" s="48"/>
      <c r="E77" s="48"/>
      <c r="F77" s="4"/>
      <c r="G77" s="48"/>
      <c r="H77" s="48"/>
      <c r="I77" s="48"/>
      <c r="J77" s="48"/>
      <c r="K77" s="49"/>
    </row>
    <row r="78" spans="1:11" s="1" customFormat="1" ht="9.6" x14ac:dyDescent="0.2">
      <c r="A78" s="35"/>
      <c r="B78" s="38"/>
      <c r="C78" s="39" t="s">
        <v>40</v>
      </c>
      <c r="D78" s="40" t="s">
        <v>36</v>
      </c>
      <c r="E78" s="41">
        <v>10.44</v>
      </c>
      <c r="F78" s="35"/>
      <c r="G78" s="42"/>
      <c r="H78" s="37"/>
      <c r="I78" s="42"/>
      <c r="J78" s="37"/>
      <c r="K78" s="52"/>
    </row>
    <row r="79" spans="1:11" s="1" customFormat="1" ht="9.6" x14ac:dyDescent="0.2">
      <c r="A79" s="4"/>
      <c r="B79" s="50" t="s">
        <v>33</v>
      </c>
      <c r="C79" s="51" t="s">
        <v>117</v>
      </c>
      <c r="D79" s="48"/>
      <c r="E79" s="48"/>
      <c r="F79" s="4"/>
      <c r="G79" s="48"/>
      <c r="H79" s="48"/>
      <c r="I79" s="48"/>
      <c r="J79" s="48"/>
      <c r="K79" s="49"/>
    </row>
    <row r="80" spans="1:11" s="1" customFormat="1" ht="9.6" x14ac:dyDescent="0.2">
      <c r="A80" s="36">
        <f>A74+1</f>
        <v>21</v>
      </c>
      <c r="B80" s="38" t="s">
        <v>118</v>
      </c>
      <c r="C80" s="39" t="s">
        <v>119</v>
      </c>
      <c r="D80" s="40" t="s">
        <v>32</v>
      </c>
      <c r="E80" s="41">
        <v>3.51</v>
      </c>
      <c r="F80" s="43"/>
      <c r="G80" s="44">
        <f>E80*F80</f>
        <v>0</v>
      </c>
      <c r="H80" s="45"/>
      <c r="I80" s="44">
        <f>E80*H80</f>
        <v>0</v>
      </c>
      <c r="J80" s="46">
        <v>4.5999999999999999E-2</v>
      </c>
      <c r="K80" s="47">
        <f>E80*J80</f>
        <v>0.16145999999999999</v>
      </c>
    </row>
    <row r="81" spans="1:11" s="1" customFormat="1" ht="9.6" x14ac:dyDescent="0.2">
      <c r="A81" s="4"/>
      <c r="B81" s="50" t="s">
        <v>33</v>
      </c>
      <c r="C81" s="51" t="s">
        <v>120</v>
      </c>
      <c r="D81" s="48"/>
      <c r="E81" s="48"/>
      <c r="F81" s="4"/>
      <c r="G81" s="48"/>
      <c r="H81" s="48"/>
      <c r="I81" s="48"/>
      <c r="J81" s="48"/>
      <c r="K81" s="49"/>
    </row>
    <row r="82" spans="1:11" s="1" customFormat="1" ht="9.6" x14ac:dyDescent="0.2">
      <c r="A82" s="35"/>
      <c r="B82" s="38"/>
      <c r="C82" s="39" t="s">
        <v>42</v>
      </c>
      <c r="D82" s="40" t="s">
        <v>36</v>
      </c>
      <c r="E82" s="41">
        <v>0.94500000000000006</v>
      </c>
      <c r="F82" s="35"/>
      <c r="G82" s="42"/>
      <c r="H82" s="37"/>
      <c r="I82" s="42"/>
      <c r="J82" s="37"/>
      <c r="K82" s="52"/>
    </row>
    <row r="83" spans="1:11" s="1" customFormat="1" ht="9.6" x14ac:dyDescent="0.2">
      <c r="A83" s="4"/>
      <c r="B83" s="50" t="s">
        <v>33</v>
      </c>
      <c r="C83" s="51" t="s">
        <v>121</v>
      </c>
      <c r="D83" s="48"/>
      <c r="E83" s="48"/>
      <c r="F83" s="4"/>
      <c r="G83" s="48"/>
      <c r="H83" s="48"/>
      <c r="I83" s="48"/>
      <c r="J83" s="48"/>
      <c r="K83" s="49"/>
    </row>
    <row r="84" spans="1:11" s="1" customFormat="1" ht="9.6" x14ac:dyDescent="0.2">
      <c r="A84" s="35"/>
      <c r="B84" s="38"/>
      <c r="C84" s="39" t="s">
        <v>40</v>
      </c>
      <c r="D84" s="40" t="s">
        <v>36</v>
      </c>
      <c r="E84" s="41">
        <v>2.5575000000000001</v>
      </c>
      <c r="F84" s="35"/>
      <c r="G84" s="42"/>
      <c r="H84" s="37"/>
      <c r="I84" s="42"/>
      <c r="J84" s="37"/>
      <c r="K84" s="52"/>
    </row>
    <row r="85" spans="1:11" s="1" customFormat="1" ht="9.6" x14ac:dyDescent="0.2">
      <c r="A85" s="4"/>
      <c r="B85" s="50" t="s">
        <v>33</v>
      </c>
      <c r="C85" s="51" t="s">
        <v>41</v>
      </c>
      <c r="D85" s="48"/>
      <c r="E85" s="48"/>
      <c r="F85" s="4"/>
      <c r="G85" s="48"/>
      <c r="H85" s="48"/>
      <c r="I85" s="48"/>
      <c r="J85" s="48"/>
      <c r="K85" s="49"/>
    </row>
    <row r="86" spans="1:11" s="1" customFormat="1" ht="19.2" x14ac:dyDescent="0.2">
      <c r="A86" s="36">
        <f>A80+1</f>
        <v>22</v>
      </c>
      <c r="B86" s="38" t="s">
        <v>122</v>
      </c>
      <c r="C86" s="39" t="s">
        <v>123</v>
      </c>
      <c r="D86" s="40" t="s">
        <v>109</v>
      </c>
      <c r="E86" s="45">
        <v>30.099999999999998</v>
      </c>
      <c r="F86" s="43"/>
      <c r="G86" s="44">
        <f>E86*F86</f>
        <v>0</v>
      </c>
      <c r="H86" s="45"/>
      <c r="I86" s="44">
        <f>E86*H86</f>
        <v>0</v>
      </c>
      <c r="J86" s="46">
        <v>7.6201008000000001E-2</v>
      </c>
      <c r="K86" s="47">
        <f>E86*J86</f>
        <v>2.2936503407999997</v>
      </c>
    </row>
    <row r="87" spans="1:11" s="1" customFormat="1" ht="9.6" x14ac:dyDescent="0.2">
      <c r="A87" s="4"/>
      <c r="B87" s="50" t="s">
        <v>33</v>
      </c>
      <c r="C87" s="51" t="s">
        <v>124</v>
      </c>
      <c r="D87" s="48"/>
      <c r="E87" s="48"/>
      <c r="F87" s="4"/>
      <c r="G87" s="48"/>
      <c r="H87" s="48"/>
      <c r="I87" s="48"/>
      <c r="J87" s="48"/>
      <c r="K87" s="49"/>
    </row>
    <row r="88" spans="1:11" s="1" customFormat="1" ht="9.6" x14ac:dyDescent="0.2">
      <c r="A88" s="36">
        <f>A86+1</f>
        <v>23</v>
      </c>
      <c r="B88" s="38" t="s">
        <v>125</v>
      </c>
      <c r="C88" s="39" t="s">
        <v>126</v>
      </c>
      <c r="D88" s="40" t="s">
        <v>82</v>
      </c>
      <c r="E88" s="46">
        <v>3.8069999999999999</v>
      </c>
      <c r="F88" s="43"/>
      <c r="G88" s="44">
        <f>E88*F88</f>
        <v>0</v>
      </c>
      <c r="H88" s="45"/>
      <c r="I88" s="44">
        <f>E88*H88</f>
        <v>0</v>
      </c>
      <c r="J88" s="46">
        <v>0</v>
      </c>
      <c r="K88" s="47">
        <f>E88*J88</f>
        <v>0</v>
      </c>
    </row>
    <row r="89" spans="1:11" s="1" customFormat="1" ht="9.6" x14ac:dyDescent="0.2">
      <c r="A89" s="36">
        <f>A88+1</f>
        <v>24</v>
      </c>
      <c r="B89" s="38" t="s">
        <v>127</v>
      </c>
      <c r="C89" s="39" t="s">
        <v>128</v>
      </c>
      <c r="D89" s="40" t="s">
        <v>82</v>
      </c>
      <c r="E89" s="46">
        <v>3.8069999999999999</v>
      </c>
      <c r="F89" s="43"/>
      <c r="G89" s="44">
        <f>E89*F89</f>
        <v>0</v>
      </c>
      <c r="H89" s="45"/>
      <c r="I89" s="44">
        <f>E89*H89</f>
        <v>0</v>
      </c>
      <c r="J89" s="46">
        <v>0</v>
      </c>
      <c r="K89" s="47">
        <f>E89*J89</f>
        <v>0</v>
      </c>
    </row>
    <row r="90" spans="1:11" s="1" customFormat="1" ht="9.6" x14ac:dyDescent="0.2">
      <c r="A90" s="36">
        <f>A89+1</f>
        <v>25</v>
      </c>
      <c r="B90" s="38" t="s">
        <v>129</v>
      </c>
      <c r="C90" s="39" t="s">
        <v>130</v>
      </c>
      <c r="D90" s="40" t="s">
        <v>82</v>
      </c>
      <c r="E90" s="46">
        <v>3.8069999999999999</v>
      </c>
      <c r="F90" s="43"/>
      <c r="G90" s="44">
        <f>E90*F90</f>
        <v>0</v>
      </c>
      <c r="H90" s="45"/>
      <c r="I90" s="44">
        <f>E90*H90</f>
        <v>0</v>
      </c>
      <c r="J90" s="46">
        <v>0</v>
      </c>
      <c r="K90" s="47">
        <f>E90*J90</f>
        <v>0</v>
      </c>
    </row>
    <row r="91" spans="1:11" s="1" customFormat="1" ht="9.6" x14ac:dyDescent="0.2">
      <c r="A91" s="36">
        <f>A90+1</f>
        <v>26</v>
      </c>
      <c r="B91" s="38" t="s">
        <v>131</v>
      </c>
      <c r="C91" s="39" t="s">
        <v>132</v>
      </c>
      <c r="D91" s="40" t="s">
        <v>82</v>
      </c>
      <c r="E91" s="46">
        <v>57.104999999999997</v>
      </c>
      <c r="F91" s="43"/>
      <c r="G91" s="44">
        <f>E91*F91</f>
        <v>0</v>
      </c>
      <c r="H91" s="45"/>
      <c r="I91" s="44">
        <f>E91*H91</f>
        <v>0</v>
      </c>
      <c r="J91" s="46">
        <v>0</v>
      </c>
      <c r="K91" s="47">
        <f>E91*J91</f>
        <v>0</v>
      </c>
    </row>
    <row r="92" spans="1:11" s="1" customFormat="1" ht="9.6" x14ac:dyDescent="0.2">
      <c r="A92" s="4"/>
      <c r="B92" s="50" t="s">
        <v>33</v>
      </c>
      <c r="C92" s="51" t="s">
        <v>133</v>
      </c>
      <c r="D92" s="48"/>
      <c r="E92" s="48"/>
      <c r="F92" s="4"/>
      <c r="G92" s="48"/>
      <c r="H92" s="48"/>
      <c r="I92" s="48"/>
      <c r="J92" s="48"/>
      <c r="K92" s="49"/>
    </row>
    <row r="93" spans="1:11" s="1" customFormat="1" ht="9.6" x14ac:dyDescent="0.2">
      <c r="A93" s="36">
        <f>A91+1</f>
        <v>27</v>
      </c>
      <c r="B93" s="38" t="s">
        <v>134</v>
      </c>
      <c r="C93" s="39" t="s">
        <v>135</v>
      </c>
      <c r="D93" s="40" t="s">
        <v>82</v>
      </c>
      <c r="E93" s="46">
        <v>3.8069999999999999</v>
      </c>
      <c r="F93" s="43"/>
      <c r="G93" s="44">
        <f>E93*F93</f>
        <v>0</v>
      </c>
      <c r="H93" s="45"/>
      <c r="I93" s="44">
        <f>E93*H93</f>
        <v>0</v>
      </c>
      <c r="J93" s="46">
        <v>0</v>
      </c>
      <c r="K93" s="47">
        <f>E93*J93</f>
        <v>0</v>
      </c>
    </row>
    <row r="94" spans="1:11" s="1" customFormat="1" ht="9.6" x14ac:dyDescent="0.2">
      <c r="A94" s="36">
        <f>A93+1</f>
        <v>28</v>
      </c>
      <c r="B94" s="38" t="s">
        <v>136</v>
      </c>
      <c r="C94" s="39" t="s">
        <v>137</v>
      </c>
      <c r="D94" s="40" t="s">
        <v>82</v>
      </c>
      <c r="E94" s="46">
        <v>3.8069999999999999</v>
      </c>
      <c r="F94" s="43"/>
      <c r="G94" s="44">
        <f>E94*F94</f>
        <v>0</v>
      </c>
      <c r="H94" s="45"/>
      <c r="I94" s="44">
        <f>E94*H94</f>
        <v>0</v>
      </c>
      <c r="J94" s="46">
        <v>0</v>
      </c>
      <c r="K94" s="47">
        <f>E94*J94</f>
        <v>0</v>
      </c>
    </row>
    <row r="95" spans="1:11" s="1" customFormat="1" ht="9.6" x14ac:dyDescent="0.2">
      <c r="A95" s="36">
        <f>A94+1</f>
        <v>29</v>
      </c>
      <c r="B95" s="38" t="s">
        <v>138</v>
      </c>
      <c r="C95" s="39" t="s">
        <v>139</v>
      </c>
      <c r="D95" s="40" t="s">
        <v>82</v>
      </c>
      <c r="E95" s="46">
        <v>3.8069999999999999</v>
      </c>
      <c r="F95" s="43"/>
      <c r="G95" s="44">
        <f>E95*F95</f>
        <v>0</v>
      </c>
      <c r="H95" s="45"/>
      <c r="I95" s="44">
        <f>E95*H95</f>
        <v>0</v>
      </c>
      <c r="J95" s="46">
        <v>0</v>
      </c>
      <c r="K95" s="47">
        <f>E95*J95</f>
        <v>0</v>
      </c>
    </row>
    <row r="96" spans="1:11" s="1" customFormat="1" ht="9.6" x14ac:dyDescent="0.2">
      <c r="A96" s="36">
        <f>A95+1</f>
        <v>30</v>
      </c>
      <c r="B96" s="38" t="s">
        <v>140</v>
      </c>
      <c r="C96" s="39" t="s">
        <v>141</v>
      </c>
      <c r="D96" s="40" t="s">
        <v>82</v>
      </c>
      <c r="E96" s="46">
        <v>15.228</v>
      </c>
      <c r="F96" s="43"/>
      <c r="G96" s="44">
        <f>E96*F96</f>
        <v>0</v>
      </c>
      <c r="H96" s="45"/>
      <c r="I96" s="44">
        <f>E96*H96</f>
        <v>0</v>
      </c>
      <c r="J96" s="46">
        <v>0</v>
      </c>
      <c r="K96" s="47">
        <f>E96*J96</f>
        <v>0</v>
      </c>
    </row>
    <row r="97" spans="1:11" s="1" customFormat="1" ht="9.6" x14ac:dyDescent="0.2">
      <c r="A97" s="4"/>
      <c r="B97" s="50" t="s">
        <v>33</v>
      </c>
      <c r="C97" s="51" t="s">
        <v>142</v>
      </c>
      <c r="D97" s="48"/>
      <c r="E97" s="48"/>
      <c r="F97" s="4"/>
      <c r="G97" s="48"/>
      <c r="H97" s="48"/>
      <c r="I97" s="48"/>
      <c r="J97" s="48"/>
      <c r="K97" s="49"/>
    </row>
    <row r="98" spans="1:11" s="18" customFormat="1" ht="10.199999999999999" x14ac:dyDescent="0.2">
      <c r="A98" s="61"/>
      <c r="B98" s="62">
        <v>96</v>
      </c>
      <c r="C98" s="63" t="s">
        <v>143</v>
      </c>
      <c r="D98" s="64"/>
      <c r="E98" s="64"/>
      <c r="F98" s="65"/>
      <c r="G98" s="66">
        <f>SUM(G70:G97)</f>
        <v>0</v>
      </c>
      <c r="H98" s="67"/>
      <c r="I98" s="68">
        <f>SUM(I70:I97)</f>
        <v>0</v>
      </c>
      <c r="J98" s="67"/>
      <c r="K98" s="69">
        <f>SUM(K70:K97)</f>
        <v>3.8067463887999997</v>
      </c>
    </row>
    <row r="99" spans="1:11" s="18" customFormat="1" ht="10.199999999999999" x14ac:dyDescent="0.2">
      <c r="A99" s="28"/>
      <c r="B99" s="29" t="s">
        <v>144</v>
      </c>
      <c r="C99" s="30" t="s">
        <v>145</v>
      </c>
      <c r="D99" s="27"/>
      <c r="E99" s="27"/>
      <c r="F99" s="31"/>
      <c r="G99" s="32"/>
      <c r="H99" s="33"/>
      <c r="I99" s="26"/>
      <c r="J99" s="33"/>
      <c r="K99" s="34"/>
    </row>
    <row r="100" spans="1:11" s="1" customFormat="1" ht="9.6" x14ac:dyDescent="0.2">
      <c r="A100" s="36">
        <f>A96+1</f>
        <v>31</v>
      </c>
      <c r="B100" s="38" t="s">
        <v>146</v>
      </c>
      <c r="C100" s="39" t="s">
        <v>147</v>
      </c>
      <c r="D100" s="40" t="s">
        <v>82</v>
      </c>
      <c r="E100" s="46">
        <v>15.509</v>
      </c>
      <c r="F100" s="43"/>
      <c r="G100" s="44">
        <f>E100*F100</f>
        <v>0</v>
      </c>
      <c r="H100" s="45"/>
      <c r="I100" s="44">
        <f>E100*H100</f>
        <v>0</v>
      </c>
      <c r="J100" s="46">
        <v>0</v>
      </c>
      <c r="K100" s="47">
        <f>E100*J100</f>
        <v>0</v>
      </c>
    </row>
    <row r="101" spans="1:11" s="18" customFormat="1" ht="10.8" thickBot="1" x14ac:dyDescent="0.25">
      <c r="A101" s="53"/>
      <c r="B101" s="55">
        <v>99</v>
      </c>
      <c r="C101" s="56" t="s">
        <v>148</v>
      </c>
      <c r="D101" s="54"/>
      <c r="E101" s="54"/>
      <c r="F101" s="57"/>
      <c r="G101" s="59">
        <f>SUM(G100:G100)</f>
        <v>0</v>
      </c>
      <c r="H101" s="58"/>
      <c r="I101" s="81">
        <f>SUM(I100:I100)</f>
        <v>0</v>
      </c>
      <c r="J101" s="58"/>
      <c r="K101" s="60">
        <f>SUM(K100:K100)</f>
        <v>0</v>
      </c>
    </row>
    <row r="102" spans="1:11" ht="13.8" thickBot="1" x14ac:dyDescent="0.3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</row>
    <row r="103" spans="1:11" s="1" customFormat="1" ht="9.75" customHeight="1" x14ac:dyDescent="0.25">
      <c r="A103" s="5" t="s">
        <v>3</v>
      </c>
      <c r="B103" s="226" t="s">
        <v>7</v>
      </c>
      <c r="C103" s="226" t="s">
        <v>9</v>
      </c>
      <c r="D103" s="226" t="s">
        <v>11</v>
      </c>
      <c r="E103" s="226" t="s">
        <v>13</v>
      </c>
      <c r="F103" s="230" t="s">
        <v>15</v>
      </c>
      <c r="G103" s="175"/>
      <c r="H103" s="175"/>
      <c r="I103" s="175"/>
      <c r="J103" s="226" t="s">
        <v>24</v>
      </c>
      <c r="K103" s="227"/>
    </row>
    <row r="104" spans="1:11" s="1" customFormat="1" ht="9.75" customHeight="1" x14ac:dyDescent="0.25">
      <c r="A104" s="6" t="s">
        <v>4</v>
      </c>
      <c r="B104" s="228"/>
      <c r="C104" s="228"/>
      <c r="D104" s="228"/>
      <c r="E104" s="228"/>
      <c r="F104" s="224" t="s">
        <v>16</v>
      </c>
      <c r="G104" s="130"/>
      <c r="H104" s="225" t="s">
        <v>21</v>
      </c>
      <c r="I104" s="130"/>
      <c r="J104" s="228"/>
      <c r="K104" s="229"/>
    </row>
    <row r="105" spans="1:11" s="1" customFormat="1" ht="9.75" customHeight="1" x14ac:dyDescent="0.2">
      <c r="A105" s="6" t="s">
        <v>5</v>
      </c>
      <c r="B105" s="228"/>
      <c r="C105" s="228"/>
      <c r="D105" s="228"/>
      <c r="E105" s="228"/>
      <c r="F105" s="9" t="s">
        <v>17</v>
      </c>
      <c r="G105" s="11" t="s">
        <v>19</v>
      </c>
      <c r="H105" s="13" t="s">
        <v>17</v>
      </c>
      <c r="I105" s="11" t="s">
        <v>19</v>
      </c>
      <c r="J105" s="13" t="s">
        <v>17</v>
      </c>
      <c r="K105" s="15" t="s">
        <v>19</v>
      </c>
    </row>
    <row r="106" spans="1:11" s="1" customFormat="1" ht="9.75" customHeight="1" thickBot="1" x14ac:dyDescent="0.25">
      <c r="A106" s="7" t="s">
        <v>6</v>
      </c>
      <c r="B106" s="8" t="s">
        <v>8</v>
      </c>
      <c r="C106" s="8" t="s">
        <v>10</v>
      </c>
      <c r="D106" s="8" t="s">
        <v>12</v>
      </c>
      <c r="E106" s="8" t="s">
        <v>14</v>
      </c>
      <c r="F106" s="10" t="s">
        <v>18</v>
      </c>
      <c r="G106" s="12" t="s">
        <v>20</v>
      </c>
      <c r="H106" s="14" t="s">
        <v>22</v>
      </c>
      <c r="I106" s="12" t="s">
        <v>23</v>
      </c>
      <c r="J106" s="14" t="s">
        <v>25</v>
      </c>
      <c r="K106" s="16" t="s">
        <v>26</v>
      </c>
    </row>
    <row r="107" spans="1:11" s="18" customFormat="1" ht="10.199999999999999" x14ac:dyDescent="0.2">
      <c r="A107" s="20"/>
      <c r="B107" s="19"/>
      <c r="C107" s="21" t="s">
        <v>149</v>
      </c>
      <c r="D107" s="19"/>
      <c r="E107" s="19"/>
      <c r="F107" s="22"/>
      <c r="G107" s="23"/>
      <c r="H107" s="24"/>
      <c r="J107" s="24"/>
      <c r="K107" s="25"/>
    </row>
    <row r="108" spans="1:11" s="18" customFormat="1" ht="10.199999999999999" x14ac:dyDescent="0.2">
      <c r="A108" s="28"/>
      <c r="B108" s="29" t="s">
        <v>150</v>
      </c>
      <c r="C108" s="30" t="s">
        <v>151</v>
      </c>
      <c r="D108" s="27"/>
      <c r="E108" s="27"/>
      <c r="F108" s="31"/>
      <c r="G108" s="32"/>
      <c r="H108" s="33"/>
      <c r="I108" s="26"/>
      <c r="J108" s="33"/>
      <c r="K108" s="34"/>
    </row>
    <row r="109" spans="1:11" s="1" customFormat="1" ht="19.2" x14ac:dyDescent="0.2">
      <c r="A109" s="36">
        <f>A100+1</f>
        <v>32</v>
      </c>
      <c r="B109" s="38" t="s">
        <v>152</v>
      </c>
      <c r="C109" s="39" t="s">
        <v>153</v>
      </c>
      <c r="D109" s="40" t="s">
        <v>32</v>
      </c>
      <c r="E109" s="41">
        <v>2.72</v>
      </c>
      <c r="F109" s="43"/>
      <c r="G109" s="44">
        <f>E109*F109</f>
        <v>0</v>
      </c>
      <c r="H109" s="45"/>
      <c r="I109" s="44">
        <f>E109*H109</f>
        <v>0</v>
      </c>
      <c r="J109" s="46">
        <v>3.9300000000000003E-3</v>
      </c>
      <c r="K109" s="47">
        <f>E109*J109</f>
        <v>1.0689600000000002E-2</v>
      </c>
    </row>
    <row r="110" spans="1:11" s="1" customFormat="1" ht="9.6" x14ac:dyDescent="0.2">
      <c r="A110" s="4"/>
      <c r="B110" s="50" t="s">
        <v>33</v>
      </c>
      <c r="C110" s="51" t="s">
        <v>154</v>
      </c>
      <c r="D110" s="48"/>
      <c r="E110" s="48"/>
      <c r="F110" s="4"/>
      <c r="G110" s="48"/>
      <c r="H110" s="48"/>
      <c r="I110" s="48"/>
      <c r="J110" s="48"/>
      <c r="K110" s="49"/>
    </row>
    <row r="111" spans="1:11" s="1" customFormat="1" ht="9.6" x14ac:dyDescent="0.2">
      <c r="A111" s="36">
        <f>A109+1</f>
        <v>33</v>
      </c>
      <c r="B111" s="38" t="s">
        <v>155</v>
      </c>
      <c r="C111" s="39" t="s">
        <v>156</v>
      </c>
      <c r="D111" s="40" t="s">
        <v>32</v>
      </c>
      <c r="E111" s="41">
        <v>2.72</v>
      </c>
      <c r="F111" s="43"/>
      <c r="G111" s="44">
        <f>E111*F111</f>
        <v>0</v>
      </c>
      <c r="H111" s="45"/>
      <c r="I111" s="44">
        <f>E111*H111</f>
        <v>0</v>
      </c>
      <c r="J111" s="46">
        <v>2.9999999999999997E-4</v>
      </c>
      <c r="K111" s="47">
        <f>E111*J111</f>
        <v>8.1599999999999999E-4</v>
      </c>
    </row>
    <row r="112" spans="1:11" s="1" customFormat="1" ht="9.6" x14ac:dyDescent="0.2">
      <c r="A112" s="36">
        <f>A111+1</f>
        <v>34</v>
      </c>
      <c r="B112" s="38" t="s">
        <v>157</v>
      </c>
      <c r="C112" s="39" t="s">
        <v>158</v>
      </c>
      <c r="D112" s="40" t="s">
        <v>109</v>
      </c>
      <c r="E112" s="45">
        <v>6.6</v>
      </c>
      <c r="F112" s="43"/>
      <c r="G112" s="44">
        <f>E112*F112</f>
        <v>0</v>
      </c>
      <c r="H112" s="45"/>
      <c r="I112" s="44">
        <f>E112*H112</f>
        <v>0</v>
      </c>
      <c r="J112" s="46">
        <v>2.1800000000000001E-4</v>
      </c>
      <c r="K112" s="47">
        <f>E112*J112</f>
        <v>1.4388000000000001E-3</v>
      </c>
    </row>
    <row r="113" spans="1:11" s="1" customFormat="1" ht="9.6" x14ac:dyDescent="0.2">
      <c r="A113" s="4"/>
      <c r="B113" s="50" t="s">
        <v>33</v>
      </c>
      <c r="C113" s="51" t="s">
        <v>159</v>
      </c>
      <c r="D113" s="48"/>
      <c r="E113" s="48"/>
      <c r="F113" s="4"/>
      <c r="G113" s="48"/>
      <c r="H113" s="48"/>
      <c r="I113" s="48"/>
      <c r="J113" s="48"/>
      <c r="K113" s="49"/>
    </row>
    <row r="114" spans="1:11" s="18" customFormat="1" ht="10.199999999999999" x14ac:dyDescent="0.2">
      <c r="A114" s="61"/>
      <c r="B114" s="62">
        <v>711</v>
      </c>
      <c r="C114" s="63" t="s">
        <v>160</v>
      </c>
      <c r="D114" s="64"/>
      <c r="E114" s="64"/>
      <c r="F114" s="65"/>
      <c r="G114" s="66">
        <f>SUM(G109:G113)</f>
        <v>0</v>
      </c>
      <c r="H114" s="67"/>
      <c r="I114" s="68">
        <f>SUM(I109:I113)</f>
        <v>0</v>
      </c>
      <c r="J114" s="67"/>
      <c r="K114" s="69">
        <f>SUM(K109:K113)</f>
        <v>1.2944400000000003E-2</v>
      </c>
    </row>
    <row r="115" spans="1:11" s="18" customFormat="1" ht="10.199999999999999" x14ac:dyDescent="0.2">
      <c r="A115" s="28"/>
      <c r="B115" s="29" t="s">
        <v>161</v>
      </c>
      <c r="C115" s="30" t="s">
        <v>162</v>
      </c>
      <c r="D115" s="27"/>
      <c r="E115" s="27"/>
      <c r="F115" s="31"/>
      <c r="G115" s="32"/>
      <c r="H115" s="33"/>
      <c r="I115" s="26"/>
      <c r="J115" s="33"/>
      <c r="K115" s="34"/>
    </row>
    <row r="116" spans="1:11" s="1" customFormat="1" ht="9.6" x14ac:dyDescent="0.2">
      <c r="A116" s="36">
        <f>A112+1</f>
        <v>35</v>
      </c>
      <c r="B116" s="38" t="s">
        <v>163</v>
      </c>
      <c r="C116" s="39" t="s">
        <v>164</v>
      </c>
      <c r="D116" s="40" t="s">
        <v>88</v>
      </c>
      <c r="E116" s="70">
        <v>6</v>
      </c>
      <c r="F116" s="43"/>
      <c r="G116" s="44">
        <f t="shared" ref="G116:G122" si="0">E116*F116</f>
        <v>0</v>
      </c>
      <c r="H116" s="45"/>
      <c r="I116" s="44">
        <f t="shared" ref="I116:I122" si="1">E116*H116</f>
        <v>0</v>
      </c>
      <c r="J116" s="46">
        <v>0</v>
      </c>
      <c r="K116" s="47">
        <f t="shared" ref="K116:K122" si="2">E116*J116</f>
        <v>0</v>
      </c>
    </row>
    <row r="117" spans="1:11" s="1" customFormat="1" ht="9.6" x14ac:dyDescent="0.2">
      <c r="A117" s="71">
        <f t="shared" ref="A117:A122" si="3">A116+1</f>
        <v>36</v>
      </c>
      <c r="B117" s="72" t="s">
        <v>165</v>
      </c>
      <c r="C117" s="73" t="s">
        <v>166</v>
      </c>
      <c r="D117" s="74" t="s">
        <v>88</v>
      </c>
      <c r="E117" s="75">
        <v>2</v>
      </c>
      <c r="F117" s="76"/>
      <c r="G117" s="77">
        <f t="shared" si="0"/>
        <v>0</v>
      </c>
      <c r="H117" s="78"/>
      <c r="I117" s="77">
        <f t="shared" si="1"/>
        <v>0</v>
      </c>
      <c r="J117" s="79">
        <v>1.2E-2</v>
      </c>
      <c r="K117" s="80">
        <f t="shared" si="2"/>
        <v>2.4E-2</v>
      </c>
    </row>
    <row r="118" spans="1:11" s="1" customFormat="1" ht="9.6" x14ac:dyDescent="0.2">
      <c r="A118" s="71">
        <f t="shared" si="3"/>
        <v>37</v>
      </c>
      <c r="B118" s="72" t="s">
        <v>167</v>
      </c>
      <c r="C118" s="73" t="s">
        <v>168</v>
      </c>
      <c r="D118" s="74" t="s">
        <v>88</v>
      </c>
      <c r="E118" s="75">
        <v>3</v>
      </c>
      <c r="F118" s="76"/>
      <c r="G118" s="77">
        <f t="shared" si="0"/>
        <v>0</v>
      </c>
      <c r="H118" s="78"/>
      <c r="I118" s="77">
        <f t="shared" si="1"/>
        <v>0</v>
      </c>
      <c r="J118" s="79">
        <v>1.6E-2</v>
      </c>
      <c r="K118" s="80">
        <f t="shared" si="2"/>
        <v>4.8000000000000001E-2</v>
      </c>
    </row>
    <row r="119" spans="1:11" s="1" customFormat="1" ht="9.6" x14ac:dyDescent="0.2">
      <c r="A119" s="71">
        <f t="shared" si="3"/>
        <v>38</v>
      </c>
      <c r="B119" s="72" t="s">
        <v>169</v>
      </c>
      <c r="C119" s="73" t="s">
        <v>170</v>
      </c>
      <c r="D119" s="74" t="s">
        <v>88</v>
      </c>
      <c r="E119" s="75">
        <v>1</v>
      </c>
      <c r="F119" s="76"/>
      <c r="G119" s="77">
        <f t="shared" si="0"/>
        <v>0</v>
      </c>
      <c r="H119" s="78"/>
      <c r="I119" s="77">
        <f t="shared" si="1"/>
        <v>0</v>
      </c>
      <c r="J119" s="79">
        <v>1.4E-2</v>
      </c>
      <c r="K119" s="80">
        <f t="shared" si="2"/>
        <v>1.4E-2</v>
      </c>
    </row>
    <row r="120" spans="1:11" s="1" customFormat="1" ht="9.6" x14ac:dyDescent="0.2">
      <c r="A120" s="36">
        <f t="shared" si="3"/>
        <v>39</v>
      </c>
      <c r="B120" s="38" t="s">
        <v>171</v>
      </c>
      <c r="C120" s="39" t="s">
        <v>172</v>
      </c>
      <c r="D120" s="40" t="s">
        <v>173</v>
      </c>
      <c r="E120" s="70">
        <v>1</v>
      </c>
      <c r="F120" s="43"/>
      <c r="G120" s="44">
        <f t="shared" si="0"/>
        <v>0</v>
      </c>
      <c r="H120" s="45"/>
      <c r="I120" s="44">
        <f t="shared" si="1"/>
        <v>0</v>
      </c>
      <c r="J120" s="46">
        <v>0.13100000000000001</v>
      </c>
      <c r="K120" s="47">
        <f t="shared" si="2"/>
        <v>0.13100000000000001</v>
      </c>
    </row>
    <row r="121" spans="1:11" s="1" customFormat="1" ht="9.6" x14ac:dyDescent="0.2">
      <c r="A121" s="36">
        <f t="shared" si="3"/>
        <v>40</v>
      </c>
      <c r="B121" s="38" t="s">
        <v>174</v>
      </c>
      <c r="C121" s="39" t="s">
        <v>175</v>
      </c>
      <c r="D121" s="40" t="s">
        <v>88</v>
      </c>
      <c r="E121" s="70">
        <v>6</v>
      </c>
      <c r="F121" s="43"/>
      <c r="G121" s="44">
        <f t="shared" si="0"/>
        <v>0</v>
      </c>
      <c r="H121" s="45"/>
      <c r="I121" s="44">
        <f t="shared" si="1"/>
        <v>0</v>
      </c>
      <c r="J121" s="46">
        <v>1.8E-3</v>
      </c>
      <c r="K121" s="47">
        <f t="shared" si="2"/>
        <v>1.0800000000000001E-2</v>
      </c>
    </row>
    <row r="122" spans="1:11" s="1" customFormat="1" ht="9.6" x14ac:dyDescent="0.2">
      <c r="A122" s="36">
        <f t="shared" si="3"/>
        <v>41</v>
      </c>
      <c r="B122" s="38" t="s">
        <v>176</v>
      </c>
      <c r="C122" s="39" t="s">
        <v>177</v>
      </c>
      <c r="D122" s="40" t="s">
        <v>76</v>
      </c>
      <c r="E122" s="46">
        <v>1.35</v>
      </c>
      <c r="F122" s="43"/>
      <c r="G122" s="44">
        <f t="shared" si="0"/>
        <v>0</v>
      </c>
      <c r="H122" s="45"/>
      <c r="I122" s="44">
        <f t="shared" si="1"/>
        <v>0</v>
      </c>
      <c r="J122" s="46">
        <v>0.05</v>
      </c>
      <c r="K122" s="47">
        <f t="shared" si="2"/>
        <v>6.7500000000000004E-2</v>
      </c>
    </row>
    <row r="123" spans="1:11" s="1" customFormat="1" ht="9.6" x14ac:dyDescent="0.2">
      <c r="A123" s="4"/>
      <c r="B123" s="50" t="s">
        <v>33</v>
      </c>
      <c r="C123" s="51" t="s">
        <v>178</v>
      </c>
      <c r="D123" s="48"/>
      <c r="E123" s="48"/>
      <c r="F123" s="4"/>
      <c r="G123" s="48"/>
      <c r="H123" s="48"/>
      <c r="I123" s="48"/>
      <c r="J123" s="48"/>
      <c r="K123" s="49"/>
    </row>
    <row r="124" spans="1:11" s="1" customFormat="1" ht="9.6" x14ac:dyDescent="0.2">
      <c r="A124" s="36">
        <f>A122+1</f>
        <v>42</v>
      </c>
      <c r="B124" s="38" t="s">
        <v>179</v>
      </c>
      <c r="C124" s="39" t="s">
        <v>180</v>
      </c>
      <c r="D124" s="40" t="s">
        <v>32</v>
      </c>
      <c r="E124" s="41">
        <v>3.0874999999999999</v>
      </c>
      <c r="F124" s="43"/>
      <c r="G124" s="44">
        <f>E124*F124</f>
        <v>0</v>
      </c>
      <c r="H124" s="45"/>
      <c r="I124" s="44">
        <f>E124*H124</f>
        <v>0</v>
      </c>
      <c r="J124" s="46">
        <v>0.01</v>
      </c>
      <c r="K124" s="47">
        <f>E124*J124</f>
        <v>3.0875E-2</v>
      </c>
    </row>
    <row r="125" spans="1:11" s="1" customFormat="1" ht="9.6" x14ac:dyDescent="0.2">
      <c r="A125" s="4"/>
      <c r="B125" s="50" t="s">
        <v>33</v>
      </c>
      <c r="C125" s="51" t="s">
        <v>181</v>
      </c>
      <c r="D125" s="48"/>
      <c r="E125" s="48"/>
      <c r="F125" s="4"/>
      <c r="G125" s="48"/>
      <c r="H125" s="48"/>
      <c r="I125" s="48"/>
      <c r="J125" s="48"/>
      <c r="K125" s="49"/>
    </row>
    <row r="126" spans="1:11" s="1" customFormat="1" ht="9.6" x14ac:dyDescent="0.2">
      <c r="A126" s="36">
        <f>A124+1</f>
        <v>43</v>
      </c>
      <c r="B126" s="38" t="s">
        <v>182</v>
      </c>
      <c r="C126" s="39" t="s">
        <v>183</v>
      </c>
      <c r="D126" s="40" t="s">
        <v>88</v>
      </c>
      <c r="E126" s="70">
        <v>6</v>
      </c>
      <c r="F126" s="43"/>
      <c r="G126" s="44">
        <f t="shared" ref="G126:G132" si="4">E126*F126</f>
        <v>0</v>
      </c>
      <c r="H126" s="45"/>
      <c r="I126" s="44">
        <f t="shared" ref="I126:I132" si="5">E126*H126</f>
        <v>0</v>
      </c>
      <c r="J126" s="46">
        <v>0</v>
      </c>
      <c r="K126" s="47">
        <f t="shared" ref="K126:K132" si="6">E126*J126</f>
        <v>0</v>
      </c>
    </row>
    <row r="127" spans="1:11" s="1" customFormat="1" ht="9.6" x14ac:dyDescent="0.2">
      <c r="A127" s="36">
        <f t="shared" ref="A127:A132" si="7">A126+1</f>
        <v>44</v>
      </c>
      <c r="B127" s="38" t="s">
        <v>184</v>
      </c>
      <c r="C127" s="39" t="s">
        <v>185</v>
      </c>
      <c r="D127" s="40" t="s">
        <v>88</v>
      </c>
      <c r="E127" s="70">
        <v>6</v>
      </c>
      <c r="F127" s="43"/>
      <c r="G127" s="44">
        <f t="shared" si="4"/>
        <v>0</v>
      </c>
      <c r="H127" s="45"/>
      <c r="I127" s="44">
        <f t="shared" si="5"/>
        <v>0</v>
      </c>
      <c r="J127" s="46">
        <v>0</v>
      </c>
      <c r="K127" s="47">
        <f t="shared" si="6"/>
        <v>0</v>
      </c>
    </row>
    <row r="128" spans="1:11" s="1" customFormat="1" ht="9.6" x14ac:dyDescent="0.2">
      <c r="A128" s="71">
        <f t="shared" si="7"/>
        <v>45</v>
      </c>
      <c r="B128" s="72" t="s">
        <v>186</v>
      </c>
      <c r="C128" s="73" t="s">
        <v>187</v>
      </c>
      <c r="D128" s="74" t="s">
        <v>188</v>
      </c>
      <c r="E128" s="75">
        <v>6</v>
      </c>
      <c r="F128" s="76"/>
      <c r="G128" s="77">
        <f t="shared" si="4"/>
        <v>0</v>
      </c>
      <c r="H128" s="78"/>
      <c r="I128" s="77">
        <f t="shared" si="5"/>
        <v>0</v>
      </c>
      <c r="J128" s="79">
        <v>2.8E-3</v>
      </c>
      <c r="K128" s="80">
        <f t="shared" si="6"/>
        <v>1.6799999999999999E-2</v>
      </c>
    </row>
    <row r="129" spans="1:11" s="1" customFormat="1" ht="9.6" x14ac:dyDescent="0.2">
      <c r="A129" s="36">
        <f t="shared" si="7"/>
        <v>46</v>
      </c>
      <c r="B129" s="38" t="s">
        <v>189</v>
      </c>
      <c r="C129" s="39" t="s">
        <v>190</v>
      </c>
      <c r="D129" s="40" t="s">
        <v>173</v>
      </c>
      <c r="E129" s="70">
        <v>1</v>
      </c>
      <c r="F129" s="43"/>
      <c r="G129" s="44">
        <f t="shared" si="4"/>
        <v>0</v>
      </c>
      <c r="H129" s="45"/>
      <c r="I129" s="44">
        <f t="shared" si="5"/>
        <v>0</v>
      </c>
      <c r="J129" s="46">
        <v>0</v>
      </c>
      <c r="K129" s="47">
        <f t="shared" si="6"/>
        <v>0</v>
      </c>
    </row>
    <row r="130" spans="1:11" s="1" customFormat="1" ht="9.6" x14ac:dyDescent="0.2">
      <c r="A130" s="71">
        <f t="shared" si="7"/>
        <v>47</v>
      </c>
      <c r="B130" s="72" t="s">
        <v>191</v>
      </c>
      <c r="C130" s="73" t="s">
        <v>192</v>
      </c>
      <c r="D130" s="74" t="s">
        <v>173</v>
      </c>
      <c r="E130" s="75">
        <v>1</v>
      </c>
      <c r="F130" s="76"/>
      <c r="G130" s="77">
        <f t="shared" si="4"/>
        <v>0</v>
      </c>
      <c r="H130" s="78"/>
      <c r="I130" s="77">
        <f t="shared" si="5"/>
        <v>0</v>
      </c>
      <c r="J130" s="79">
        <v>0.04</v>
      </c>
      <c r="K130" s="80">
        <f t="shared" si="6"/>
        <v>0.04</v>
      </c>
    </row>
    <row r="131" spans="1:11" s="1" customFormat="1" ht="9.6" x14ac:dyDescent="0.2">
      <c r="A131" s="36">
        <f t="shared" si="7"/>
        <v>48</v>
      </c>
      <c r="B131" s="38" t="s">
        <v>193</v>
      </c>
      <c r="C131" s="39" t="s">
        <v>194</v>
      </c>
      <c r="D131" s="40" t="s">
        <v>88</v>
      </c>
      <c r="E131" s="70">
        <v>6</v>
      </c>
      <c r="F131" s="43"/>
      <c r="G131" s="44">
        <f t="shared" si="4"/>
        <v>0</v>
      </c>
      <c r="H131" s="45"/>
      <c r="I131" s="44">
        <f t="shared" si="5"/>
        <v>0</v>
      </c>
      <c r="J131" s="46">
        <v>7.0234999999999994E-5</v>
      </c>
      <c r="K131" s="47">
        <f t="shared" si="6"/>
        <v>4.2140999999999999E-4</v>
      </c>
    </row>
    <row r="132" spans="1:11" s="1" customFormat="1" ht="9.6" x14ac:dyDescent="0.2">
      <c r="A132" s="71">
        <f t="shared" si="7"/>
        <v>49</v>
      </c>
      <c r="B132" s="72" t="s">
        <v>195</v>
      </c>
      <c r="C132" s="73" t="s">
        <v>196</v>
      </c>
      <c r="D132" s="74" t="s">
        <v>88</v>
      </c>
      <c r="E132" s="75">
        <v>6</v>
      </c>
      <c r="F132" s="76"/>
      <c r="G132" s="77">
        <f t="shared" si="4"/>
        <v>0</v>
      </c>
      <c r="H132" s="78"/>
      <c r="I132" s="77">
        <f t="shared" si="5"/>
        <v>0</v>
      </c>
      <c r="J132" s="79">
        <v>1.23E-3</v>
      </c>
      <c r="K132" s="80">
        <f t="shared" si="6"/>
        <v>7.3799999999999994E-3</v>
      </c>
    </row>
    <row r="133" spans="1:11" s="18" customFormat="1" ht="10.199999999999999" x14ac:dyDescent="0.2">
      <c r="A133" s="61"/>
      <c r="B133" s="62">
        <v>766</v>
      </c>
      <c r="C133" s="63" t="s">
        <v>197</v>
      </c>
      <c r="D133" s="64"/>
      <c r="E133" s="64"/>
      <c r="F133" s="65"/>
      <c r="G133" s="66">
        <f>SUM(G116:G132)</f>
        <v>0</v>
      </c>
      <c r="H133" s="67"/>
      <c r="I133" s="68">
        <f>SUM(I116:I132)</f>
        <v>0</v>
      </c>
      <c r="J133" s="67"/>
      <c r="K133" s="69">
        <f>SUM(K116:K132)</f>
        <v>0.39077640999999996</v>
      </c>
    </row>
    <row r="134" spans="1:11" s="18" customFormat="1" ht="10.199999999999999" x14ac:dyDescent="0.2">
      <c r="A134" s="28"/>
      <c r="B134" s="29" t="s">
        <v>198</v>
      </c>
      <c r="C134" s="30" t="s">
        <v>199</v>
      </c>
      <c r="D134" s="27"/>
      <c r="E134" s="27"/>
      <c r="F134" s="31"/>
      <c r="G134" s="32"/>
      <c r="H134" s="33"/>
      <c r="I134" s="26"/>
      <c r="J134" s="33"/>
      <c r="K134" s="34"/>
    </row>
    <row r="135" spans="1:11" s="1" customFormat="1" ht="19.2" x14ac:dyDescent="0.2">
      <c r="A135" s="36">
        <f>A132+1</f>
        <v>50</v>
      </c>
      <c r="B135" s="38" t="s">
        <v>200</v>
      </c>
      <c r="C135" s="39" t="s">
        <v>201</v>
      </c>
      <c r="D135" s="40" t="s">
        <v>88</v>
      </c>
      <c r="E135" s="70">
        <v>3</v>
      </c>
      <c r="F135" s="43"/>
      <c r="G135" s="44">
        <f>E135*F135</f>
        <v>0</v>
      </c>
      <c r="H135" s="45"/>
      <c r="I135" s="44">
        <f>E135*H135</f>
        <v>0</v>
      </c>
      <c r="J135" s="46">
        <v>1E-3</v>
      </c>
      <c r="K135" s="47">
        <f>E135*J135</f>
        <v>3.0000000000000001E-3</v>
      </c>
    </row>
    <row r="136" spans="1:11" s="18" customFormat="1" ht="10.199999999999999" x14ac:dyDescent="0.2">
      <c r="A136" s="61"/>
      <c r="B136" s="62">
        <v>767</v>
      </c>
      <c r="C136" s="63" t="s">
        <v>202</v>
      </c>
      <c r="D136" s="64"/>
      <c r="E136" s="64"/>
      <c r="F136" s="65"/>
      <c r="G136" s="66">
        <f>SUM(G135:G135)</f>
        <v>0</v>
      </c>
      <c r="H136" s="67"/>
      <c r="I136" s="68">
        <f>SUM(I135:I135)</f>
        <v>0</v>
      </c>
      <c r="J136" s="67"/>
      <c r="K136" s="69">
        <f>SUM(K135:K135)</f>
        <v>3.0000000000000001E-3</v>
      </c>
    </row>
    <row r="137" spans="1:11" s="18" customFormat="1" ht="10.199999999999999" x14ac:dyDescent="0.2">
      <c r="A137" s="28"/>
      <c r="B137" s="29" t="s">
        <v>203</v>
      </c>
      <c r="C137" s="30" t="s">
        <v>204</v>
      </c>
      <c r="D137" s="27"/>
      <c r="E137" s="27"/>
      <c r="F137" s="31"/>
      <c r="G137" s="32"/>
      <c r="H137" s="33"/>
      <c r="I137" s="26"/>
      <c r="J137" s="33"/>
      <c r="K137" s="34"/>
    </row>
    <row r="138" spans="1:11" s="1" customFormat="1" ht="9.6" x14ac:dyDescent="0.2">
      <c r="A138" s="36">
        <f>A135+1</f>
        <v>51</v>
      </c>
      <c r="B138" s="38" t="s">
        <v>205</v>
      </c>
      <c r="C138" s="39" t="s">
        <v>206</v>
      </c>
      <c r="D138" s="40" t="s">
        <v>32</v>
      </c>
      <c r="E138" s="41">
        <v>3.46</v>
      </c>
      <c r="F138" s="43"/>
      <c r="G138" s="44">
        <f>E138*F138</f>
        <v>0</v>
      </c>
      <c r="H138" s="45"/>
      <c r="I138" s="44">
        <f>E138*H138</f>
        <v>0</v>
      </c>
      <c r="J138" s="46">
        <v>1.7149999999999999E-3</v>
      </c>
      <c r="K138" s="47">
        <f>E138*J138</f>
        <v>5.9338999999999998E-3</v>
      </c>
    </row>
    <row r="139" spans="1:11" s="1" customFormat="1" ht="9.6" x14ac:dyDescent="0.2">
      <c r="A139" s="4"/>
      <c r="B139" s="50" t="s">
        <v>33</v>
      </c>
      <c r="C139" s="51" t="s">
        <v>207</v>
      </c>
      <c r="D139" s="48"/>
      <c r="E139" s="48"/>
      <c r="F139" s="4"/>
      <c r="G139" s="48"/>
      <c r="H139" s="48"/>
      <c r="I139" s="48"/>
      <c r="J139" s="48"/>
      <c r="K139" s="49"/>
    </row>
    <row r="140" spans="1:11" s="1" customFormat="1" ht="9.6" x14ac:dyDescent="0.2">
      <c r="A140" s="35"/>
      <c r="B140" s="38"/>
      <c r="C140" s="39" t="s">
        <v>40</v>
      </c>
      <c r="D140" s="40" t="s">
        <v>36</v>
      </c>
      <c r="E140" s="41">
        <v>2.5575000000000001</v>
      </c>
      <c r="F140" s="35"/>
      <c r="G140" s="42"/>
      <c r="H140" s="37"/>
      <c r="I140" s="42"/>
      <c r="J140" s="37"/>
      <c r="K140" s="52"/>
    </row>
    <row r="141" spans="1:11" s="1" customFormat="1" ht="9.6" x14ac:dyDescent="0.2">
      <c r="A141" s="4"/>
      <c r="B141" s="50" t="s">
        <v>33</v>
      </c>
      <c r="C141" s="51" t="s">
        <v>41</v>
      </c>
      <c r="D141" s="48"/>
      <c r="E141" s="48"/>
      <c r="F141" s="4"/>
      <c r="G141" s="48"/>
      <c r="H141" s="48"/>
      <c r="I141" s="48"/>
      <c r="J141" s="48"/>
      <c r="K141" s="49"/>
    </row>
    <row r="142" spans="1:11" s="1" customFormat="1" ht="9.6" x14ac:dyDescent="0.2">
      <c r="A142" s="35"/>
      <c r="B142" s="38"/>
      <c r="C142" s="39" t="s">
        <v>42</v>
      </c>
      <c r="D142" s="40" t="s">
        <v>36</v>
      </c>
      <c r="E142" s="45">
        <v>0.9</v>
      </c>
      <c r="F142" s="35"/>
      <c r="G142" s="42"/>
      <c r="H142" s="37"/>
      <c r="I142" s="42"/>
      <c r="J142" s="37"/>
      <c r="K142" s="52"/>
    </row>
    <row r="143" spans="1:11" s="1" customFormat="1" ht="9.6" x14ac:dyDescent="0.2">
      <c r="A143" s="71">
        <f>A138+1</f>
        <v>52</v>
      </c>
      <c r="B143" s="72" t="s">
        <v>208</v>
      </c>
      <c r="C143" s="73" t="s">
        <v>209</v>
      </c>
      <c r="D143" s="74" t="s">
        <v>32</v>
      </c>
      <c r="E143" s="83">
        <v>3.9789999999999996</v>
      </c>
      <c r="F143" s="76"/>
      <c r="G143" s="77">
        <f>E143*F143</f>
        <v>0</v>
      </c>
      <c r="H143" s="78"/>
      <c r="I143" s="77">
        <f>E143*H143</f>
        <v>0</v>
      </c>
      <c r="J143" s="79">
        <v>0.02</v>
      </c>
      <c r="K143" s="80">
        <f>E143*J143</f>
        <v>7.9579999999999998E-2</v>
      </c>
    </row>
    <row r="144" spans="1:11" s="1" customFormat="1" ht="9.6" x14ac:dyDescent="0.2">
      <c r="A144" s="4"/>
      <c r="B144" s="50" t="s">
        <v>33</v>
      </c>
      <c r="C144" s="51" t="s">
        <v>210</v>
      </c>
      <c r="D144" s="48"/>
      <c r="E144" s="48"/>
      <c r="F144" s="4"/>
      <c r="G144" s="48"/>
      <c r="H144" s="48"/>
      <c r="I144" s="48"/>
      <c r="J144" s="48"/>
      <c r="K144" s="49"/>
    </row>
    <row r="145" spans="1:11" s="1" customFormat="1" ht="9.6" x14ac:dyDescent="0.2">
      <c r="A145" s="36">
        <f>A143+1</f>
        <v>53</v>
      </c>
      <c r="B145" s="38" t="s">
        <v>211</v>
      </c>
      <c r="C145" s="39" t="s">
        <v>212</v>
      </c>
      <c r="D145" s="40" t="s">
        <v>32</v>
      </c>
      <c r="E145" s="41">
        <v>3.46</v>
      </c>
      <c r="F145" s="43"/>
      <c r="G145" s="44">
        <f>E145*F145</f>
        <v>0</v>
      </c>
      <c r="H145" s="45"/>
      <c r="I145" s="44">
        <f>E145*H145</f>
        <v>0</v>
      </c>
      <c r="J145" s="46">
        <v>0</v>
      </c>
      <c r="K145" s="47">
        <f>E145*J145</f>
        <v>0</v>
      </c>
    </row>
    <row r="146" spans="1:11" s="1" customFormat="1" ht="9.6" x14ac:dyDescent="0.2">
      <c r="A146" s="36">
        <f>A145+1</f>
        <v>54</v>
      </c>
      <c r="B146" s="38" t="s">
        <v>213</v>
      </c>
      <c r="C146" s="39" t="s">
        <v>214</v>
      </c>
      <c r="D146" s="40" t="s">
        <v>32</v>
      </c>
      <c r="E146" s="41">
        <v>3.46</v>
      </c>
      <c r="F146" s="43"/>
      <c r="G146" s="44">
        <f>E146*F146</f>
        <v>0</v>
      </c>
      <c r="H146" s="45"/>
      <c r="I146" s="44">
        <f>E146*H146</f>
        <v>0</v>
      </c>
      <c r="J146" s="46">
        <v>1.25E-4</v>
      </c>
      <c r="K146" s="47">
        <f>E146*J146</f>
        <v>4.325E-4</v>
      </c>
    </row>
    <row r="147" spans="1:11" s="1" customFormat="1" ht="9.6" x14ac:dyDescent="0.2">
      <c r="A147" s="36">
        <f>A146+1</f>
        <v>55</v>
      </c>
      <c r="B147" s="38" t="s">
        <v>215</v>
      </c>
      <c r="C147" s="39" t="s">
        <v>216</v>
      </c>
      <c r="D147" s="40" t="s">
        <v>32</v>
      </c>
      <c r="E147" s="41">
        <v>3.46</v>
      </c>
      <c r="F147" s="43"/>
      <c r="G147" s="44">
        <f>E147*F147</f>
        <v>0</v>
      </c>
      <c r="H147" s="45"/>
      <c r="I147" s="44">
        <f>E147*H147</f>
        <v>0</v>
      </c>
      <c r="J147" s="46">
        <v>2.5000000000000001E-4</v>
      </c>
      <c r="K147" s="47">
        <f>E147*J147</f>
        <v>8.6499999999999999E-4</v>
      </c>
    </row>
    <row r="148" spans="1:11" s="18" customFormat="1" ht="10.199999999999999" x14ac:dyDescent="0.2">
      <c r="A148" s="61"/>
      <c r="B148" s="62">
        <v>771</v>
      </c>
      <c r="C148" s="63" t="s">
        <v>217</v>
      </c>
      <c r="D148" s="64"/>
      <c r="E148" s="64"/>
      <c r="F148" s="65"/>
      <c r="G148" s="66">
        <f>SUM(G138:G147)</f>
        <v>0</v>
      </c>
      <c r="H148" s="67"/>
      <c r="I148" s="68">
        <f>SUM(I138:I147)</f>
        <v>0</v>
      </c>
      <c r="J148" s="67"/>
      <c r="K148" s="69">
        <f>SUM(K138:K147)</f>
        <v>8.6811400000000011E-2</v>
      </c>
    </row>
    <row r="149" spans="1:11" s="18" customFormat="1" ht="10.199999999999999" x14ac:dyDescent="0.2">
      <c r="A149" s="28"/>
      <c r="B149" s="29" t="s">
        <v>218</v>
      </c>
      <c r="C149" s="30" t="s">
        <v>219</v>
      </c>
      <c r="D149" s="27"/>
      <c r="E149" s="27"/>
      <c r="F149" s="31"/>
      <c r="G149" s="32"/>
      <c r="H149" s="33"/>
      <c r="I149" s="26"/>
      <c r="J149" s="33"/>
      <c r="K149" s="34"/>
    </row>
    <row r="150" spans="1:11" s="1" customFormat="1" ht="9.6" x14ac:dyDescent="0.2">
      <c r="A150" s="36">
        <f>A147+1</f>
        <v>56</v>
      </c>
      <c r="B150" s="38" t="s">
        <v>220</v>
      </c>
      <c r="C150" s="39" t="s">
        <v>221</v>
      </c>
      <c r="D150" s="40" t="s">
        <v>32</v>
      </c>
      <c r="E150" s="41">
        <v>54.949999999999996</v>
      </c>
      <c r="F150" s="43"/>
      <c r="G150" s="44">
        <f>E150*F150</f>
        <v>0</v>
      </c>
      <c r="H150" s="45"/>
      <c r="I150" s="44">
        <f>E150*H150</f>
        <v>0</v>
      </c>
      <c r="J150" s="46">
        <v>1.1999999999999999E-3</v>
      </c>
      <c r="K150" s="47">
        <f>E150*J150</f>
        <v>6.5939999999999985E-2</v>
      </c>
    </row>
    <row r="151" spans="1:11" s="1" customFormat="1" ht="9.6" x14ac:dyDescent="0.2">
      <c r="A151" s="4"/>
      <c r="B151" s="50" t="s">
        <v>33</v>
      </c>
      <c r="C151" s="51" t="s">
        <v>222</v>
      </c>
      <c r="D151" s="48"/>
      <c r="E151" s="48"/>
      <c r="F151" s="4"/>
      <c r="G151" s="48"/>
      <c r="H151" s="48"/>
      <c r="I151" s="48"/>
      <c r="J151" s="48"/>
      <c r="K151" s="49"/>
    </row>
    <row r="152" spans="1:11" s="1" customFormat="1" ht="9.6" x14ac:dyDescent="0.2">
      <c r="A152" s="35"/>
      <c r="B152" s="38"/>
      <c r="C152" s="39" t="s">
        <v>223</v>
      </c>
      <c r="D152" s="40" t="s">
        <v>36</v>
      </c>
      <c r="E152" s="41">
        <v>9.35</v>
      </c>
      <c r="F152" s="35"/>
      <c r="G152" s="42"/>
      <c r="H152" s="37"/>
      <c r="I152" s="42"/>
      <c r="J152" s="37"/>
      <c r="K152" s="52"/>
    </row>
    <row r="153" spans="1:11" s="1" customFormat="1" ht="9.6" x14ac:dyDescent="0.2">
      <c r="A153" s="35"/>
      <c r="B153" s="38"/>
      <c r="C153" s="39" t="s">
        <v>35</v>
      </c>
      <c r="D153" s="40" t="s">
        <v>36</v>
      </c>
      <c r="E153" s="45">
        <v>9.4</v>
      </c>
      <c r="F153" s="35"/>
      <c r="G153" s="42"/>
      <c r="H153" s="37"/>
      <c r="I153" s="42"/>
      <c r="J153" s="37"/>
      <c r="K153" s="52"/>
    </row>
    <row r="154" spans="1:11" s="1" customFormat="1" ht="9.6" x14ac:dyDescent="0.2">
      <c r="A154" s="35"/>
      <c r="B154" s="38"/>
      <c r="C154" s="39" t="s">
        <v>43</v>
      </c>
      <c r="D154" s="40" t="s">
        <v>36</v>
      </c>
      <c r="E154" s="41">
        <v>18.75</v>
      </c>
      <c r="F154" s="35"/>
      <c r="G154" s="42"/>
      <c r="H154" s="37"/>
      <c r="I154" s="42"/>
      <c r="J154" s="37"/>
      <c r="K154" s="52"/>
    </row>
    <row r="155" spans="1:11" s="1" customFormat="1" ht="9.6" x14ac:dyDescent="0.2">
      <c r="A155" s="35"/>
      <c r="B155" s="38"/>
      <c r="C155" s="39" t="s">
        <v>45</v>
      </c>
      <c r="D155" s="40" t="s">
        <v>36</v>
      </c>
      <c r="E155" s="70">
        <v>14</v>
      </c>
      <c r="F155" s="35"/>
      <c r="G155" s="42"/>
      <c r="H155" s="37"/>
      <c r="I155" s="42"/>
      <c r="J155" s="37"/>
      <c r="K155" s="52"/>
    </row>
    <row r="156" spans="1:11" s="1" customFormat="1" ht="9.6" x14ac:dyDescent="0.2">
      <c r="A156" s="35"/>
      <c r="B156" s="38"/>
      <c r="C156" s="39" t="s">
        <v>40</v>
      </c>
      <c r="D156" s="40" t="s">
        <v>36</v>
      </c>
      <c r="E156" s="41">
        <v>2.5499999999999998</v>
      </c>
      <c r="F156" s="35"/>
      <c r="G156" s="42"/>
      <c r="H156" s="37"/>
      <c r="I156" s="42"/>
      <c r="J156" s="37"/>
      <c r="K156" s="52"/>
    </row>
    <row r="157" spans="1:11" s="1" customFormat="1" ht="9.6" x14ac:dyDescent="0.2">
      <c r="A157" s="35"/>
      <c r="B157" s="38"/>
      <c r="C157" s="39" t="s">
        <v>42</v>
      </c>
      <c r="D157" s="40" t="s">
        <v>36</v>
      </c>
      <c r="E157" s="45">
        <v>0.9</v>
      </c>
      <c r="F157" s="35"/>
      <c r="G157" s="42"/>
      <c r="H157" s="37"/>
      <c r="I157" s="42"/>
      <c r="J157" s="37"/>
      <c r="K157" s="52"/>
    </row>
    <row r="158" spans="1:11" s="1" customFormat="1" ht="9.6" x14ac:dyDescent="0.2">
      <c r="A158" s="36">
        <f>A150+1</f>
        <v>57</v>
      </c>
      <c r="B158" s="38" t="s">
        <v>224</v>
      </c>
      <c r="C158" s="39" t="s">
        <v>225</v>
      </c>
      <c r="D158" s="40" t="s">
        <v>109</v>
      </c>
      <c r="E158" s="45">
        <v>63.35</v>
      </c>
      <c r="F158" s="43"/>
      <c r="G158" s="44">
        <f>E158*F158</f>
        <v>0</v>
      </c>
      <c r="H158" s="45"/>
      <c r="I158" s="44">
        <f>E158*H158</f>
        <v>0</v>
      </c>
      <c r="J158" s="46">
        <v>5.0000000000000001E-4</v>
      </c>
      <c r="K158" s="47">
        <f>E158*J158</f>
        <v>3.1675000000000002E-2</v>
      </c>
    </row>
    <row r="159" spans="1:11" s="1" customFormat="1" ht="19.2" x14ac:dyDescent="0.2">
      <c r="A159" s="4"/>
      <c r="B159" s="50" t="s">
        <v>33</v>
      </c>
      <c r="C159" s="51" t="s">
        <v>226</v>
      </c>
      <c r="D159" s="48"/>
      <c r="E159" s="48"/>
      <c r="F159" s="4"/>
      <c r="G159" s="48"/>
      <c r="H159" s="48"/>
      <c r="I159" s="48"/>
      <c r="J159" s="48"/>
      <c r="K159" s="49"/>
    </row>
    <row r="160" spans="1:11" s="1" customFormat="1" ht="9.6" x14ac:dyDescent="0.2">
      <c r="A160" s="36">
        <f>A158+1</f>
        <v>58</v>
      </c>
      <c r="B160" s="38" t="s">
        <v>227</v>
      </c>
      <c r="C160" s="39" t="s">
        <v>228</v>
      </c>
      <c r="D160" s="40" t="s">
        <v>32</v>
      </c>
      <c r="E160" s="41">
        <v>52.449999999999996</v>
      </c>
      <c r="F160" s="43"/>
      <c r="G160" s="44">
        <f>E160*F160</f>
        <v>0</v>
      </c>
      <c r="H160" s="45"/>
      <c r="I160" s="44">
        <f>E160*H160</f>
        <v>0</v>
      </c>
      <c r="J160" s="46">
        <v>3.7223999999999997E-4</v>
      </c>
      <c r="K160" s="47">
        <f>E160*J160</f>
        <v>1.9523987999999996E-2</v>
      </c>
    </row>
    <row r="161" spans="1:11" s="1" customFormat="1" ht="9.6" x14ac:dyDescent="0.2">
      <c r="A161" s="4"/>
      <c r="B161" s="50" t="s">
        <v>33</v>
      </c>
      <c r="C161" s="51" t="s">
        <v>229</v>
      </c>
      <c r="D161" s="48"/>
      <c r="E161" s="48"/>
      <c r="F161" s="4"/>
      <c r="G161" s="48"/>
      <c r="H161" s="48"/>
      <c r="I161" s="48"/>
      <c r="J161" s="48"/>
      <c r="K161" s="49"/>
    </row>
    <row r="162" spans="1:11" s="1" customFormat="1" ht="9.6" x14ac:dyDescent="0.2">
      <c r="A162" s="35"/>
      <c r="B162" s="38"/>
      <c r="C162" s="39" t="s">
        <v>230</v>
      </c>
      <c r="D162" s="40" t="s">
        <v>36</v>
      </c>
      <c r="E162" s="45">
        <v>9.4</v>
      </c>
      <c r="F162" s="35"/>
      <c r="G162" s="42"/>
      <c r="H162" s="37"/>
      <c r="I162" s="42"/>
      <c r="J162" s="37"/>
      <c r="K162" s="52"/>
    </row>
    <row r="163" spans="1:11" s="1" customFormat="1" ht="9.6" x14ac:dyDescent="0.2">
      <c r="A163" s="35"/>
      <c r="B163" s="38"/>
      <c r="C163" s="39" t="s">
        <v>35</v>
      </c>
      <c r="D163" s="40" t="s">
        <v>36</v>
      </c>
      <c r="E163" s="45">
        <v>9.4</v>
      </c>
      <c r="F163" s="35"/>
      <c r="G163" s="42"/>
      <c r="H163" s="37"/>
      <c r="I163" s="42"/>
      <c r="J163" s="37"/>
      <c r="K163" s="52"/>
    </row>
    <row r="164" spans="1:11" s="1" customFormat="1" ht="9.6" x14ac:dyDescent="0.2">
      <c r="A164" s="35"/>
      <c r="B164" s="38"/>
      <c r="C164" s="39" t="s">
        <v>43</v>
      </c>
      <c r="D164" s="40" t="s">
        <v>36</v>
      </c>
      <c r="E164" s="41">
        <v>18.75</v>
      </c>
      <c r="F164" s="35"/>
      <c r="G164" s="42"/>
      <c r="H164" s="37"/>
      <c r="I164" s="42"/>
      <c r="J164" s="37"/>
      <c r="K164" s="52"/>
    </row>
    <row r="165" spans="1:11" s="1" customFormat="1" ht="9.6" x14ac:dyDescent="0.2">
      <c r="A165" s="35"/>
      <c r="B165" s="38"/>
      <c r="C165" s="39" t="s">
        <v>45</v>
      </c>
      <c r="D165" s="40" t="s">
        <v>36</v>
      </c>
      <c r="E165" s="70">
        <v>14</v>
      </c>
      <c r="F165" s="35"/>
      <c r="G165" s="42"/>
      <c r="H165" s="37"/>
      <c r="I165" s="42"/>
      <c r="J165" s="37"/>
      <c r="K165" s="52"/>
    </row>
    <row r="166" spans="1:11" s="1" customFormat="1" ht="9.6" x14ac:dyDescent="0.2">
      <c r="A166" s="35"/>
      <c r="B166" s="38"/>
      <c r="C166" s="39" t="s">
        <v>42</v>
      </c>
      <c r="D166" s="40" t="s">
        <v>36</v>
      </c>
      <c r="E166" s="45">
        <v>0.9</v>
      </c>
      <c r="F166" s="35"/>
      <c r="G166" s="42"/>
      <c r="H166" s="37"/>
      <c r="I166" s="42"/>
      <c r="J166" s="37"/>
      <c r="K166" s="52"/>
    </row>
    <row r="167" spans="1:11" s="1" customFormat="1" ht="9.6" x14ac:dyDescent="0.2">
      <c r="A167" s="71">
        <f>A160+1</f>
        <v>59</v>
      </c>
      <c r="B167" s="72" t="s">
        <v>231</v>
      </c>
      <c r="C167" s="73" t="s">
        <v>232</v>
      </c>
      <c r="D167" s="74" t="s">
        <v>32</v>
      </c>
      <c r="E167" s="83">
        <v>60.317499999999995</v>
      </c>
      <c r="F167" s="76"/>
      <c r="G167" s="77">
        <f>E167*F167</f>
        <v>0</v>
      </c>
      <c r="H167" s="78"/>
      <c r="I167" s="77">
        <f>E167*H167</f>
        <v>0</v>
      </c>
      <c r="J167" s="79">
        <v>2.3999999999999998E-3</v>
      </c>
      <c r="K167" s="80">
        <f>E167*J167</f>
        <v>0.14476199999999997</v>
      </c>
    </row>
    <row r="168" spans="1:11" s="1" customFormat="1" ht="9.6" x14ac:dyDescent="0.2">
      <c r="A168" s="4"/>
      <c r="B168" s="50" t="s">
        <v>33</v>
      </c>
      <c r="C168" s="51" t="s">
        <v>233</v>
      </c>
      <c r="D168" s="48"/>
      <c r="E168" s="48"/>
      <c r="F168" s="4"/>
      <c r="G168" s="48"/>
      <c r="H168" s="48"/>
      <c r="I168" s="48"/>
      <c r="J168" s="48"/>
      <c r="K168" s="49"/>
    </row>
    <row r="169" spans="1:11" s="1" customFormat="1" ht="9.6" x14ac:dyDescent="0.2">
      <c r="A169" s="36">
        <f>A167+1</f>
        <v>60</v>
      </c>
      <c r="B169" s="38" t="s">
        <v>234</v>
      </c>
      <c r="C169" s="39" t="s">
        <v>235</v>
      </c>
      <c r="D169" s="40" t="s">
        <v>109</v>
      </c>
      <c r="E169" s="45">
        <v>63.4</v>
      </c>
      <c r="F169" s="43"/>
      <c r="G169" s="44">
        <f>E169*F169</f>
        <v>0</v>
      </c>
      <c r="H169" s="45"/>
      <c r="I169" s="44">
        <f>E169*H169</f>
        <v>0</v>
      </c>
      <c r="J169" s="46">
        <v>3.6433000000000002E-5</v>
      </c>
      <c r="K169" s="47">
        <f>E169*J169</f>
        <v>2.3098521999999999E-3</v>
      </c>
    </row>
    <row r="170" spans="1:11" s="1" customFormat="1" ht="9.6" x14ac:dyDescent="0.2">
      <c r="A170" s="71">
        <f>A169+1</f>
        <v>61</v>
      </c>
      <c r="B170" s="72" t="s">
        <v>236</v>
      </c>
      <c r="C170" s="73" t="s">
        <v>237</v>
      </c>
      <c r="D170" s="74" t="s">
        <v>109</v>
      </c>
      <c r="E170" s="78">
        <v>72.91</v>
      </c>
      <c r="F170" s="76"/>
      <c r="G170" s="77">
        <f>E170*F170</f>
        <v>0</v>
      </c>
      <c r="H170" s="78"/>
      <c r="I170" s="77">
        <f>E170*H170</f>
        <v>0</v>
      </c>
      <c r="J170" s="79">
        <v>2.7E-4</v>
      </c>
      <c r="K170" s="80">
        <f>E170*J170</f>
        <v>1.96857E-2</v>
      </c>
    </row>
    <row r="171" spans="1:11" s="1" customFormat="1" ht="9.6" x14ac:dyDescent="0.2">
      <c r="A171" s="4"/>
      <c r="B171" s="50" t="s">
        <v>33</v>
      </c>
      <c r="C171" s="51" t="s">
        <v>238</v>
      </c>
      <c r="D171" s="48"/>
      <c r="E171" s="48"/>
      <c r="F171" s="4"/>
      <c r="G171" s="48"/>
      <c r="H171" s="48"/>
      <c r="I171" s="48"/>
      <c r="J171" s="48"/>
      <c r="K171" s="49"/>
    </row>
    <row r="172" spans="1:11" s="1" customFormat="1" ht="9.6" x14ac:dyDescent="0.2">
      <c r="A172" s="36">
        <f>A170+1</f>
        <v>62</v>
      </c>
      <c r="B172" s="38" t="s">
        <v>239</v>
      </c>
      <c r="C172" s="39" t="s">
        <v>240</v>
      </c>
      <c r="D172" s="40" t="s">
        <v>32</v>
      </c>
      <c r="E172" s="41">
        <v>52.45</v>
      </c>
      <c r="F172" s="43"/>
      <c r="G172" s="44">
        <f>E172*F172</f>
        <v>0</v>
      </c>
      <c r="H172" s="45"/>
      <c r="I172" s="44">
        <f>E172*H172</f>
        <v>0</v>
      </c>
      <c r="J172" s="46">
        <v>2.5000000000000001E-4</v>
      </c>
      <c r="K172" s="47">
        <f>E172*J172</f>
        <v>1.3112500000000001E-2</v>
      </c>
    </row>
    <row r="173" spans="1:11" s="1" customFormat="1" ht="9.6" x14ac:dyDescent="0.2">
      <c r="A173" s="36">
        <f>A172+1</f>
        <v>63</v>
      </c>
      <c r="B173" s="38" t="s">
        <v>241</v>
      </c>
      <c r="C173" s="39" t="s">
        <v>242</v>
      </c>
      <c r="D173" s="40" t="s">
        <v>32</v>
      </c>
      <c r="E173" s="41">
        <v>52.45</v>
      </c>
      <c r="F173" s="43"/>
      <c r="G173" s="44">
        <f>E173*F173</f>
        <v>0</v>
      </c>
      <c r="H173" s="45"/>
      <c r="I173" s="44">
        <f>E173*H173</f>
        <v>0</v>
      </c>
      <c r="J173" s="46">
        <v>2.9999999999999997E-4</v>
      </c>
      <c r="K173" s="47">
        <f>E173*J173</f>
        <v>1.5734999999999999E-2</v>
      </c>
    </row>
    <row r="174" spans="1:11" s="1" customFormat="1" ht="9.6" x14ac:dyDescent="0.2">
      <c r="A174" s="36">
        <f>A173+1</f>
        <v>64</v>
      </c>
      <c r="B174" s="38" t="s">
        <v>243</v>
      </c>
      <c r="C174" s="39" t="s">
        <v>244</v>
      </c>
      <c r="D174" s="40" t="s">
        <v>32</v>
      </c>
      <c r="E174" s="41">
        <v>10.3</v>
      </c>
      <c r="F174" s="43"/>
      <c r="G174" s="44">
        <f>E174*F174</f>
        <v>0</v>
      </c>
      <c r="H174" s="45"/>
      <c r="I174" s="44">
        <f>E174*H174</f>
        <v>0</v>
      </c>
      <c r="J174" s="46">
        <v>2.9999999999999997E-4</v>
      </c>
      <c r="K174" s="47">
        <f>E174*J174</f>
        <v>3.0899999999999999E-3</v>
      </c>
    </row>
    <row r="175" spans="1:11" s="1" customFormat="1" ht="9.6" x14ac:dyDescent="0.2">
      <c r="A175" s="4"/>
      <c r="B175" s="50" t="s">
        <v>33</v>
      </c>
      <c r="C175" s="51" t="s">
        <v>245</v>
      </c>
      <c r="D175" s="48"/>
      <c r="E175" s="48"/>
      <c r="F175" s="4"/>
      <c r="G175" s="48"/>
      <c r="H175" s="48"/>
      <c r="I175" s="48"/>
      <c r="J175" s="48"/>
      <c r="K175" s="49"/>
    </row>
    <row r="176" spans="1:11" s="1" customFormat="1" ht="9.6" x14ac:dyDescent="0.2">
      <c r="A176" s="36">
        <f>A174+1</f>
        <v>65</v>
      </c>
      <c r="B176" s="38" t="s">
        <v>246</v>
      </c>
      <c r="C176" s="39" t="s">
        <v>247</v>
      </c>
      <c r="D176" s="40" t="s">
        <v>32</v>
      </c>
      <c r="E176" s="41">
        <v>52.45</v>
      </c>
      <c r="F176" s="43"/>
      <c r="G176" s="44">
        <f>E176*F176</f>
        <v>0</v>
      </c>
      <c r="H176" s="45"/>
      <c r="I176" s="44">
        <f>E176*H176</f>
        <v>0</v>
      </c>
      <c r="J176" s="46">
        <v>0</v>
      </c>
      <c r="K176" s="47">
        <f>E176*J176</f>
        <v>0</v>
      </c>
    </row>
    <row r="177" spans="1:11" s="1" customFormat="1" ht="9.6" x14ac:dyDescent="0.2">
      <c r="A177" s="71">
        <f>A176+1</f>
        <v>66</v>
      </c>
      <c r="B177" s="72" t="s">
        <v>248</v>
      </c>
      <c r="C177" s="73" t="s">
        <v>249</v>
      </c>
      <c r="D177" s="74" t="s">
        <v>32</v>
      </c>
      <c r="E177" s="83">
        <v>60.317499999999995</v>
      </c>
      <c r="F177" s="76"/>
      <c r="G177" s="77">
        <f>E177*F177</f>
        <v>0</v>
      </c>
      <c r="H177" s="78"/>
      <c r="I177" s="77">
        <f>E177*H177</f>
        <v>0</v>
      </c>
      <c r="J177" s="79">
        <v>4.0000000000000003E-5</v>
      </c>
      <c r="K177" s="80">
        <f>E177*J177</f>
        <v>2.4126999999999998E-3</v>
      </c>
    </row>
    <row r="178" spans="1:11" s="1" customFormat="1" ht="9.6" x14ac:dyDescent="0.2">
      <c r="A178" s="4"/>
      <c r="B178" s="50" t="s">
        <v>33</v>
      </c>
      <c r="C178" s="51" t="s">
        <v>233</v>
      </c>
      <c r="D178" s="48"/>
      <c r="E178" s="48"/>
      <c r="F178" s="4"/>
      <c r="G178" s="48"/>
      <c r="H178" s="48"/>
      <c r="I178" s="48"/>
      <c r="J178" s="48"/>
      <c r="K178" s="49"/>
    </row>
    <row r="179" spans="1:11" s="18" customFormat="1" ht="10.199999999999999" x14ac:dyDescent="0.2">
      <c r="A179" s="61"/>
      <c r="B179" s="62">
        <v>776</v>
      </c>
      <c r="C179" s="63" t="s">
        <v>250</v>
      </c>
      <c r="D179" s="64"/>
      <c r="E179" s="64"/>
      <c r="F179" s="65"/>
      <c r="G179" s="66">
        <f>SUM(G150:G178)</f>
        <v>0</v>
      </c>
      <c r="H179" s="67"/>
      <c r="I179" s="68">
        <f>SUM(I150:I178)</f>
        <v>0</v>
      </c>
      <c r="J179" s="67"/>
      <c r="K179" s="69">
        <f>SUM(K150:K178)</f>
        <v>0.31824674019999999</v>
      </c>
    </row>
    <row r="180" spans="1:11" s="18" customFormat="1" ht="10.199999999999999" x14ac:dyDescent="0.2">
      <c r="A180" s="28"/>
      <c r="B180" s="29" t="s">
        <v>251</v>
      </c>
      <c r="C180" s="30" t="s">
        <v>252</v>
      </c>
      <c r="D180" s="27"/>
      <c r="E180" s="27"/>
      <c r="F180" s="31"/>
      <c r="G180" s="32"/>
      <c r="H180" s="33"/>
      <c r="I180" s="26"/>
      <c r="J180" s="33"/>
      <c r="K180" s="34"/>
    </row>
    <row r="181" spans="1:11" s="1" customFormat="1" ht="9.6" x14ac:dyDescent="0.2">
      <c r="A181" s="36">
        <f>A177+1</f>
        <v>67</v>
      </c>
      <c r="B181" s="38"/>
      <c r="C181" s="39" t="s">
        <v>253</v>
      </c>
      <c r="D181" s="40" t="s">
        <v>32</v>
      </c>
      <c r="E181" s="41">
        <v>12.62</v>
      </c>
      <c r="F181" s="43"/>
      <c r="G181" s="44">
        <f>E181*F181</f>
        <v>0</v>
      </c>
      <c r="H181" s="45"/>
      <c r="I181" s="44">
        <f>E181*H181</f>
        <v>0</v>
      </c>
      <c r="J181" s="46">
        <v>1.81128E-3</v>
      </c>
      <c r="K181" s="47">
        <f>E181*J181</f>
        <v>2.2858353599999999E-2</v>
      </c>
    </row>
    <row r="182" spans="1:11" s="1" customFormat="1" ht="9.6" x14ac:dyDescent="0.2">
      <c r="A182" s="4"/>
      <c r="B182" s="50" t="s">
        <v>33</v>
      </c>
      <c r="C182" s="51" t="s">
        <v>254</v>
      </c>
      <c r="D182" s="48"/>
      <c r="E182" s="48"/>
      <c r="F182" s="4"/>
      <c r="G182" s="48"/>
      <c r="H182" s="48"/>
      <c r="I182" s="48"/>
      <c r="J182" s="48"/>
      <c r="K182" s="49"/>
    </row>
    <row r="183" spans="1:11" s="1" customFormat="1" ht="9.6" x14ac:dyDescent="0.2">
      <c r="A183" s="35"/>
      <c r="B183" s="38"/>
      <c r="C183" s="39" t="s">
        <v>40</v>
      </c>
      <c r="D183" s="40" t="s">
        <v>36</v>
      </c>
      <c r="E183" s="41">
        <v>10.52</v>
      </c>
      <c r="F183" s="35"/>
      <c r="G183" s="42"/>
      <c r="H183" s="37"/>
      <c r="I183" s="42"/>
      <c r="J183" s="37"/>
      <c r="K183" s="52"/>
    </row>
    <row r="184" spans="1:11" s="1" customFormat="1" ht="9.6" x14ac:dyDescent="0.2">
      <c r="A184" s="4"/>
      <c r="B184" s="50" t="s">
        <v>33</v>
      </c>
      <c r="C184" s="51" t="s">
        <v>66</v>
      </c>
      <c r="D184" s="48"/>
      <c r="E184" s="48"/>
      <c r="F184" s="4"/>
      <c r="G184" s="48"/>
      <c r="H184" s="48"/>
      <c r="I184" s="48"/>
      <c r="J184" s="48"/>
      <c r="K184" s="49"/>
    </row>
    <row r="185" spans="1:11" s="1" customFormat="1" ht="9.6" x14ac:dyDescent="0.2">
      <c r="A185" s="35"/>
      <c r="B185" s="38"/>
      <c r="C185" s="39" t="s">
        <v>54</v>
      </c>
      <c r="D185" s="40" t="s">
        <v>36</v>
      </c>
      <c r="E185" s="41">
        <v>2.1</v>
      </c>
      <c r="F185" s="35"/>
      <c r="G185" s="42"/>
      <c r="H185" s="37"/>
      <c r="I185" s="42"/>
      <c r="J185" s="37"/>
      <c r="K185" s="52"/>
    </row>
    <row r="186" spans="1:11" s="1" customFormat="1" ht="9.6" x14ac:dyDescent="0.2">
      <c r="A186" s="4"/>
      <c r="B186" s="50" t="s">
        <v>33</v>
      </c>
      <c r="C186" s="51" t="s">
        <v>255</v>
      </c>
      <c r="D186" s="48"/>
      <c r="E186" s="48"/>
      <c r="F186" s="4"/>
      <c r="G186" s="48"/>
      <c r="H186" s="48"/>
      <c r="I186" s="48"/>
      <c r="J186" s="48"/>
      <c r="K186" s="49"/>
    </row>
    <row r="187" spans="1:11" s="1" customFormat="1" ht="9.6" x14ac:dyDescent="0.2">
      <c r="A187" s="71">
        <f>A181+1</f>
        <v>68</v>
      </c>
      <c r="B187" s="72" t="s">
        <v>256</v>
      </c>
      <c r="C187" s="73" t="s">
        <v>257</v>
      </c>
      <c r="D187" s="74" t="s">
        <v>32</v>
      </c>
      <c r="E187" s="83">
        <v>14.512999999999998</v>
      </c>
      <c r="F187" s="76"/>
      <c r="G187" s="77">
        <f>E187*F187</f>
        <v>0</v>
      </c>
      <c r="H187" s="78"/>
      <c r="I187" s="77">
        <f>E187*H187</f>
        <v>0</v>
      </c>
      <c r="J187" s="79">
        <v>1.0500000000000001E-2</v>
      </c>
      <c r="K187" s="80">
        <f>E187*J187</f>
        <v>0.15238649999999998</v>
      </c>
    </row>
    <row r="188" spans="1:11" s="1" customFormat="1" ht="9.6" x14ac:dyDescent="0.2">
      <c r="A188" s="4"/>
      <c r="B188" s="50" t="s">
        <v>33</v>
      </c>
      <c r="C188" s="51" t="s">
        <v>258</v>
      </c>
      <c r="D188" s="48"/>
      <c r="E188" s="48"/>
      <c r="F188" s="4"/>
      <c r="G188" s="48"/>
      <c r="H188" s="48"/>
      <c r="I188" s="48"/>
      <c r="J188" s="48"/>
      <c r="K188" s="49"/>
    </row>
    <row r="189" spans="1:11" s="1" customFormat="1" ht="9.6" x14ac:dyDescent="0.2">
      <c r="A189" s="36">
        <f>A187+1</f>
        <v>69</v>
      </c>
      <c r="B189" s="38" t="s">
        <v>259</v>
      </c>
      <c r="C189" s="39" t="s">
        <v>260</v>
      </c>
      <c r="D189" s="40" t="s">
        <v>32</v>
      </c>
      <c r="E189" s="41">
        <v>12.65</v>
      </c>
      <c r="F189" s="43"/>
      <c r="G189" s="44">
        <f>E189*F189</f>
        <v>0</v>
      </c>
      <c r="H189" s="45"/>
      <c r="I189" s="44">
        <f>E189*H189</f>
        <v>0</v>
      </c>
      <c r="J189" s="46">
        <v>5.0000000000000001E-3</v>
      </c>
      <c r="K189" s="47">
        <f>E189*J189</f>
        <v>6.3250000000000001E-2</v>
      </c>
    </row>
    <row r="190" spans="1:11" s="1" customFormat="1" ht="9.6" x14ac:dyDescent="0.2">
      <c r="A190" s="36">
        <f>A189+1</f>
        <v>70</v>
      </c>
      <c r="B190" s="38" t="s">
        <v>261</v>
      </c>
      <c r="C190" s="39" t="s">
        <v>262</v>
      </c>
      <c r="D190" s="40" t="s">
        <v>109</v>
      </c>
      <c r="E190" s="45">
        <v>14.6</v>
      </c>
      <c r="F190" s="43"/>
      <c r="G190" s="44">
        <f>E190*F190</f>
        <v>0</v>
      </c>
      <c r="H190" s="45"/>
      <c r="I190" s="44">
        <f>E190*H190</f>
        <v>0</v>
      </c>
      <c r="J190" s="46">
        <v>7.2776799999999999E-3</v>
      </c>
      <c r="K190" s="47">
        <f>E190*J190</f>
        <v>0.10625412799999999</v>
      </c>
    </row>
    <row r="191" spans="1:11" s="18" customFormat="1" ht="10.199999999999999" x14ac:dyDescent="0.2">
      <c r="A191" s="61"/>
      <c r="B191" s="62">
        <v>781</v>
      </c>
      <c r="C191" s="63" t="s">
        <v>263</v>
      </c>
      <c r="D191" s="64"/>
      <c r="E191" s="64"/>
      <c r="F191" s="65"/>
      <c r="G191" s="66">
        <f>SUM(G181:G190)</f>
        <v>0</v>
      </c>
      <c r="H191" s="67"/>
      <c r="I191" s="68">
        <f>SUM(I181:I190)</f>
        <v>0</v>
      </c>
      <c r="J191" s="67"/>
      <c r="K191" s="69">
        <f>SUM(K181:K190)</f>
        <v>0.34474898159999995</v>
      </c>
    </row>
    <row r="192" spans="1:11" s="18" customFormat="1" ht="10.199999999999999" x14ac:dyDescent="0.2">
      <c r="A192" s="28"/>
      <c r="B192" s="29" t="s">
        <v>264</v>
      </c>
      <c r="C192" s="30" t="s">
        <v>265</v>
      </c>
      <c r="D192" s="27"/>
      <c r="E192" s="27"/>
      <c r="F192" s="31"/>
      <c r="G192" s="32"/>
      <c r="H192" s="33"/>
      <c r="I192" s="26"/>
      <c r="J192" s="33"/>
      <c r="K192" s="34"/>
    </row>
    <row r="193" spans="1:11" s="1" customFormat="1" ht="9.6" x14ac:dyDescent="0.2">
      <c r="A193" s="36">
        <f>A190+1</f>
        <v>71</v>
      </c>
      <c r="B193" s="38" t="s">
        <v>266</v>
      </c>
      <c r="C193" s="39" t="s">
        <v>267</v>
      </c>
      <c r="D193" s="40" t="s">
        <v>32</v>
      </c>
      <c r="E193" s="37"/>
      <c r="F193" s="43"/>
      <c r="G193" s="44">
        <f>E193*F193</f>
        <v>0</v>
      </c>
      <c r="H193" s="45"/>
      <c r="I193" s="44">
        <f>E193*H193</f>
        <v>0</v>
      </c>
      <c r="J193" s="46">
        <v>5.9312999999999998E-4</v>
      </c>
      <c r="K193" s="47">
        <f>E193*J193</f>
        <v>0</v>
      </c>
    </row>
    <row r="194" spans="1:11" s="1" customFormat="1" ht="9.6" x14ac:dyDescent="0.2">
      <c r="A194" s="35"/>
      <c r="B194" s="38"/>
      <c r="C194" s="39" t="s">
        <v>268</v>
      </c>
      <c r="D194" s="40" t="s">
        <v>36</v>
      </c>
      <c r="E194" s="41">
        <v>10.200000000000001</v>
      </c>
      <c r="F194" s="35"/>
      <c r="G194" s="42"/>
      <c r="H194" s="37"/>
      <c r="I194" s="42"/>
      <c r="J194" s="37"/>
      <c r="K194" s="52"/>
    </row>
    <row r="195" spans="1:11" s="1" customFormat="1" ht="9.6" x14ac:dyDescent="0.2">
      <c r="A195" s="4"/>
      <c r="B195" s="50" t="s">
        <v>33</v>
      </c>
      <c r="C195" s="51" t="s">
        <v>269</v>
      </c>
      <c r="D195" s="48"/>
      <c r="E195" s="48"/>
      <c r="F195" s="4"/>
      <c r="G195" s="48"/>
      <c r="H195" s="48"/>
      <c r="I195" s="48"/>
      <c r="J195" s="48"/>
      <c r="K195" s="49"/>
    </row>
    <row r="196" spans="1:11" s="1" customFormat="1" ht="9.6" x14ac:dyDescent="0.2">
      <c r="A196" s="35"/>
      <c r="B196" s="38"/>
      <c r="C196" s="39" t="s">
        <v>270</v>
      </c>
      <c r="D196" s="40" t="s">
        <v>36</v>
      </c>
      <c r="E196" s="41">
        <v>4.5</v>
      </c>
      <c r="F196" s="35"/>
      <c r="G196" s="42"/>
      <c r="H196" s="37"/>
      <c r="I196" s="42"/>
      <c r="J196" s="37"/>
      <c r="K196" s="52"/>
    </row>
    <row r="197" spans="1:11" s="1" customFormat="1" ht="9.6" x14ac:dyDescent="0.2">
      <c r="A197" s="4"/>
      <c r="B197" s="50" t="s">
        <v>33</v>
      </c>
      <c r="C197" s="51" t="s">
        <v>271</v>
      </c>
      <c r="D197" s="48"/>
      <c r="E197" s="48"/>
      <c r="F197" s="4"/>
      <c r="G197" s="48"/>
      <c r="H197" s="48"/>
      <c r="I197" s="48"/>
      <c r="J197" s="48"/>
      <c r="K197" s="49"/>
    </row>
    <row r="198" spans="1:11" s="1" customFormat="1" ht="9.6" x14ac:dyDescent="0.2">
      <c r="A198" s="36">
        <f>A193+1</f>
        <v>72</v>
      </c>
      <c r="B198" s="38" t="s">
        <v>272</v>
      </c>
      <c r="C198" s="39" t="s">
        <v>273</v>
      </c>
      <c r="D198" s="40" t="s">
        <v>32</v>
      </c>
      <c r="E198" s="41">
        <v>21.8</v>
      </c>
      <c r="F198" s="43"/>
      <c r="G198" s="44">
        <f>E198*F198</f>
        <v>0</v>
      </c>
      <c r="H198" s="45"/>
      <c r="I198" s="44">
        <f>E198*H198</f>
        <v>0</v>
      </c>
      <c r="J198" s="46">
        <v>0</v>
      </c>
      <c r="K198" s="47">
        <f>E198*J198</f>
        <v>0</v>
      </c>
    </row>
    <row r="199" spans="1:11" s="1" customFormat="1" ht="9.6" x14ac:dyDescent="0.2">
      <c r="A199" s="4"/>
      <c r="B199" s="50" t="s">
        <v>33</v>
      </c>
      <c r="C199" s="51" t="s">
        <v>274</v>
      </c>
      <c r="D199" s="48"/>
      <c r="E199" s="48"/>
      <c r="F199" s="4"/>
      <c r="G199" s="48"/>
      <c r="H199" s="48"/>
      <c r="I199" s="48"/>
      <c r="J199" s="48"/>
      <c r="K199" s="49"/>
    </row>
    <row r="200" spans="1:11" s="1" customFormat="1" ht="9.6" x14ac:dyDescent="0.2">
      <c r="A200" s="36">
        <f>A198+1</f>
        <v>73</v>
      </c>
      <c r="B200" s="38" t="s">
        <v>275</v>
      </c>
      <c r="C200" s="39" t="s">
        <v>276</v>
      </c>
      <c r="D200" s="40" t="s">
        <v>32</v>
      </c>
      <c r="E200" s="45">
        <v>21.8</v>
      </c>
      <c r="F200" s="43"/>
      <c r="G200" s="44">
        <f>E200*F200</f>
        <v>0</v>
      </c>
      <c r="H200" s="45"/>
      <c r="I200" s="44">
        <f>E200*H200</f>
        <v>0</v>
      </c>
      <c r="J200" s="46">
        <v>9.4339000000000001E-4</v>
      </c>
      <c r="K200" s="47">
        <f>E200*J200</f>
        <v>2.0565902E-2</v>
      </c>
    </row>
    <row r="201" spans="1:11" s="18" customFormat="1" ht="10.199999999999999" x14ac:dyDescent="0.2">
      <c r="A201" s="61"/>
      <c r="B201" s="62">
        <v>783</v>
      </c>
      <c r="C201" s="63" t="s">
        <v>277</v>
      </c>
      <c r="D201" s="64"/>
      <c r="E201" s="64"/>
      <c r="F201" s="65"/>
      <c r="G201" s="66">
        <f>SUM(G193:G200)</f>
        <v>0</v>
      </c>
      <c r="H201" s="67"/>
      <c r="I201" s="68">
        <f>SUM(I193:I200)</f>
        <v>0</v>
      </c>
      <c r="J201" s="67"/>
      <c r="K201" s="69">
        <f>SUM(K193:K200)</f>
        <v>2.0565902E-2</v>
      </c>
    </row>
    <row r="202" spans="1:11" s="18" customFormat="1" ht="10.199999999999999" x14ac:dyDescent="0.2">
      <c r="A202" s="28"/>
      <c r="B202" s="29" t="s">
        <v>278</v>
      </c>
      <c r="C202" s="30" t="s">
        <v>279</v>
      </c>
      <c r="D202" s="27"/>
      <c r="E202" s="27"/>
      <c r="F202" s="31"/>
      <c r="G202" s="32"/>
      <c r="H202" s="33"/>
      <c r="I202" s="26"/>
      <c r="J202" s="33"/>
      <c r="K202" s="34"/>
    </row>
    <row r="203" spans="1:11" s="1" customFormat="1" ht="9.6" x14ac:dyDescent="0.2">
      <c r="A203" s="36">
        <f>A200+1</f>
        <v>74</v>
      </c>
      <c r="B203" s="38" t="s">
        <v>280</v>
      </c>
      <c r="C203" s="39" t="s">
        <v>281</v>
      </c>
      <c r="D203" s="40" t="s">
        <v>32</v>
      </c>
      <c r="E203" s="41">
        <v>196.34</v>
      </c>
      <c r="F203" s="43"/>
      <c r="G203" s="44">
        <f>E203*F203</f>
        <v>0</v>
      </c>
      <c r="H203" s="45"/>
      <c r="I203" s="44">
        <f>E203*H203</f>
        <v>0</v>
      </c>
      <c r="J203" s="46">
        <v>1.6500000000000001E-6</v>
      </c>
      <c r="K203" s="47">
        <f>E203*J203</f>
        <v>3.23961E-4</v>
      </c>
    </row>
    <row r="204" spans="1:11" s="1" customFormat="1" ht="9.6" x14ac:dyDescent="0.2">
      <c r="A204" s="4"/>
      <c r="B204" s="50" t="s">
        <v>33</v>
      </c>
      <c r="C204" s="51" t="s">
        <v>282</v>
      </c>
      <c r="D204" s="48"/>
      <c r="E204" s="48"/>
      <c r="F204" s="4"/>
      <c r="G204" s="48"/>
      <c r="H204" s="48"/>
      <c r="I204" s="48"/>
      <c r="J204" s="48"/>
      <c r="K204" s="49"/>
    </row>
    <row r="205" spans="1:11" s="1" customFormat="1" ht="9.6" x14ac:dyDescent="0.2">
      <c r="A205" s="36">
        <f>A203+1</f>
        <v>75</v>
      </c>
      <c r="B205" s="38" t="s">
        <v>283</v>
      </c>
      <c r="C205" s="39" t="s">
        <v>284</v>
      </c>
      <c r="D205" s="40" t="s">
        <v>32</v>
      </c>
      <c r="E205" s="70">
        <v>68</v>
      </c>
      <c r="F205" s="43"/>
      <c r="G205" s="44">
        <f>E205*F205</f>
        <v>0</v>
      </c>
      <c r="H205" s="45"/>
      <c r="I205" s="44">
        <f>E205*H205</f>
        <v>0</v>
      </c>
      <c r="J205" s="46">
        <v>1.4E-5</v>
      </c>
      <c r="K205" s="47">
        <f>E205*J205</f>
        <v>9.5199999999999994E-4</v>
      </c>
    </row>
    <row r="206" spans="1:11" s="1" customFormat="1" ht="9.6" x14ac:dyDescent="0.2">
      <c r="A206" s="36">
        <f>A205+1</f>
        <v>76</v>
      </c>
      <c r="B206" s="38" t="s">
        <v>285</v>
      </c>
      <c r="C206" s="39" t="s">
        <v>286</v>
      </c>
      <c r="D206" s="40" t="s">
        <v>32</v>
      </c>
      <c r="E206" s="70">
        <v>54</v>
      </c>
      <c r="F206" s="43"/>
      <c r="G206" s="44">
        <f>E206*F206</f>
        <v>0</v>
      </c>
      <c r="H206" s="45"/>
      <c r="I206" s="44">
        <f>E206*H206</f>
        <v>0</v>
      </c>
      <c r="J206" s="46">
        <v>3.7000000000000005E-5</v>
      </c>
      <c r="K206" s="47">
        <f>E206*J206</f>
        <v>1.9980000000000002E-3</v>
      </c>
    </row>
    <row r="207" spans="1:11" s="1" customFormat="1" ht="9.6" x14ac:dyDescent="0.2">
      <c r="A207" s="36">
        <f>A206+1</f>
        <v>77</v>
      </c>
      <c r="B207" s="38" t="s">
        <v>287</v>
      </c>
      <c r="C207" s="39" t="s">
        <v>288</v>
      </c>
      <c r="D207" s="40" t="s">
        <v>32</v>
      </c>
      <c r="E207" s="41">
        <v>196.34</v>
      </c>
      <c r="F207" s="43"/>
      <c r="G207" s="44">
        <f>E207*F207</f>
        <v>0</v>
      </c>
      <c r="H207" s="45"/>
      <c r="I207" s="44">
        <f>E207*H207</f>
        <v>0</v>
      </c>
      <c r="J207" s="46">
        <v>1.4999999999999999E-4</v>
      </c>
      <c r="K207" s="47">
        <f>E207*J207</f>
        <v>2.9450999999999998E-2</v>
      </c>
    </row>
    <row r="208" spans="1:11" s="1" customFormat="1" ht="9.6" x14ac:dyDescent="0.2">
      <c r="A208" s="36">
        <f>A207+1</f>
        <v>78</v>
      </c>
      <c r="B208" s="38" t="s">
        <v>289</v>
      </c>
      <c r="C208" s="39" t="s">
        <v>290</v>
      </c>
      <c r="D208" s="40" t="s">
        <v>32</v>
      </c>
      <c r="E208" s="41">
        <v>196.34</v>
      </c>
      <c r="F208" s="43"/>
      <c r="G208" s="44">
        <f>E208*F208</f>
        <v>0</v>
      </c>
      <c r="H208" s="45"/>
      <c r="I208" s="44">
        <f>E208*H208</f>
        <v>0</v>
      </c>
      <c r="J208" s="46">
        <v>5.7335000000000003E-4</v>
      </c>
      <c r="K208" s="47">
        <f>E208*J208</f>
        <v>0.11257153900000001</v>
      </c>
    </row>
    <row r="209" spans="1:11" s="18" customFormat="1" ht="10.8" thickBot="1" x14ac:dyDescent="0.25">
      <c r="A209" s="53"/>
      <c r="B209" s="55">
        <v>784</v>
      </c>
      <c r="C209" s="56" t="s">
        <v>291</v>
      </c>
      <c r="D209" s="54"/>
      <c r="E209" s="54"/>
      <c r="F209" s="57"/>
      <c r="G209" s="59">
        <f>SUM(G203:G208)</f>
        <v>0</v>
      </c>
      <c r="H209" s="58"/>
      <c r="I209" s="81">
        <f>SUM(I203:I208)</f>
        <v>0</v>
      </c>
      <c r="J209" s="58"/>
      <c r="K209" s="60">
        <f>SUM(K203:K208)</f>
        <v>0.1452965</v>
      </c>
    </row>
    <row r="210" spans="1:11" ht="13.8" thickBot="1" x14ac:dyDescent="0.3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</row>
    <row r="211" spans="1:11" s="1" customFormat="1" ht="9.75" customHeight="1" x14ac:dyDescent="0.25">
      <c r="A211" s="5" t="s">
        <v>3</v>
      </c>
      <c r="B211" s="226" t="s">
        <v>7</v>
      </c>
      <c r="C211" s="226" t="s">
        <v>9</v>
      </c>
      <c r="D211" s="226" t="s">
        <v>11</v>
      </c>
      <c r="E211" s="226" t="s">
        <v>13</v>
      </c>
      <c r="F211" s="230" t="s">
        <v>15</v>
      </c>
      <c r="G211" s="175"/>
      <c r="H211" s="175"/>
      <c r="I211" s="175"/>
      <c r="J211" s="226" t="s">
        <v>24</v>
      </c>
      <c r="K211" s="227"/>
    </row>
    <row r="212" spans="1:11" s="1" customFormat="1" ht="9.75" customHeight="1" x14ac:dyDescent="0.25">
      <c r="A212" s="6" t="s">
        <v>4</v>
      </c>
      <c r="B212" s="228"/>
      <c r="C212" s="228"/>
      <c r="D212" s="228"/>
      <c r="E212" s="228"/>
      <c r="F212" s="224" t="s">
        <v>16</v>
      </c>
      <c r="G212" s="130"/>
      <c r="H212" s="225" t="s">
        <v>21</v>
      </c>
      <c r="I212" s="130"/>
      <c r="J212" s="228"/>
      <c r="K212" s="229"/>
    </row>
    <row r="213" spans="1:11" s="1" customFormat="1" ht="9.75" customHeight="1" x14ac:dyDescent="0.2">
      <c r="A213" s="6" t="s">
        <v>5</v>
      </c>
      <c r="B213" s="228"/>
      <c r="C213" s="228"/>
      <c r="D213" s="228"/>
      <c r="E213" s="228"/>
      <c r="F213" s="9" t="s">
        <v>17</v>
      </c>
      <c r="G213" s="11" t="s">
        <v>19</v>
      </c>
      <c r="H213" s="13" t="s">
        <v>17</v>
      </c>
      <c r="I213" s="11" t="s">
        <v>19</v>
      </c>
      <c r="J213" s="13" t="s">
        <v>17</v>
      </c>
      <c r="K213" s="15" t="s">
        <v>19</v>
      </c>
    </row>
    <row r="214" spans="1:11" s="1" customFormat="1" ht="9.75" customHeight="1" thickBot="1" x14ac:dyDescent="0.25">
      <c r="A214" s="7" t="s">
        <v>6</v>
      </c>
      <c r="B214" s="8" t="s">
        <v>8</v>
      </c>
      <c r="C214" s="8" t="s">
        <v>10</v>
      </c>
      <c r="D214" s="8" t="s">
        <v>12</v>
      </c>
      <c r="E214" s="8" t="s">
        <v>14</v>
      </c>
      <c r="F214" s="10" t="s">
        <v>18</v>
      </c>
      <c r="G214" s="12" t="s">
        <v>20</v>
      </c>
      <c r="H214" s="14" t="s">
        <v>22</v>
      </c>
      <c r="I214" s="12" t="s">
        <v>23</v>
      </c>
      <c r="J214" s="14" t="s">
        <v>25</v>
      </c>
      <c r="K214" s="16" t="s">
        <v>26</v>
      </c>
    </row>
    <row r="215" spans="1:11" s="18" customFormat="1" ht="10.199999999999999" x14ac:dyDescent="0.2">
      <c r="A215" s="20"/>
      <c r="B215" s="19"/>
      <c r="C215" s="21" t="s">
        <v>292</v>
      </c>
      <c r="D215" s="19"/>
      <c r="E215" s="19"/>
      <c r="F215" s="22"/>
      <c r="G215" s="23"/>
      <c r="H215" s="24"/>
      <c r="J215" s="24"/>
      <c r="K215" s="25"/>
    </row>
    <row r="216" spans="1:11" s="18" customFormat="1" ht="10.199999999999999" x14ac:dyDescent="0.2">
      <c r="A216" s="28"/>
      <c r="B216" s="29" t="s">
        <v>293</v>
      </c>
      <c r="C216" s="30" t="s">
        <v>294</v>
      </c>
      <c r="D216" s="27"/>
      <c r="E216" s="27"/>
      <c r="F216" s="31"/>
      <c r="G216" s="32"/>
      <c r="H216" s="33"/>
      <c r="I216" s="26"/>
      <c r="J216" s="33"/>
      <c r="K216" s="34"/>
    </row>
    <row r="217" spans="1:11" s="1" customFormat="1" ht="9.6" x14ac:dyDescent="0.2">
      <c r="A217" s="36">
        <f>A208+1</f>
        <v>79</v>
      </c>
      <c r="B217" s="38" t="s">
        <v>295</v>
      </c>
      <c r="C217" s="39" t="s">
        <v>296</v>
      </c>
      <c r="D217" s="40" t="s">
        <v>109</v>
      </c>
      <c r="E217" s="70">
        <v>6</v>
      </c>
      <c r="F217" s="43"/>
      <c r="G217" s="44">
        <f>E217*F217</f>
        <v>0</v>
      </c>
      <c r="H217" s="45"/>
      <c r="I217" s="44">
        <f>E217*H217</f>
        <v>0</v>
      </c>
      <c r="J217" s="46">
        <v>9.7999999999999997E-3</v>
      </c>
      <c r="K217" s="47">
        <f>E217*J217</f>
        <v>5.8799999999999998E-2</v>
      </c>
    </row>
    <row r="218" spans="1:11" s="1" customFormat="1" ht="9.6" x14ac:dyDescent="0.2">
      <c r="A218" s="36">
        <f>A217+1</f>
        <v>80</v>
      </c>
      <c r="B218" s="38" t="s">
        <v>297</v>
      </c>
      <c r="C218" s="39" t="s">
        <v>298</v>
      </c>
      <c r="D218" s="40" t="s">
        <v>109</v>
      </c>
      <c r="E218" s="70">
        <v>6</v>
      </c>
      <c r="F218" s="43"/>
      <c r="G218" s="44">
        <f>E218*F218</f>
        <v>0</v>
      </c>
      <c r="H218" s="45"/>
      <c r="I218" s="44">
        <f>E218*H218</f>
        <v>0</v>
      </c>
      <c r="J218" s="46">
        <v>4.6420000000000003E-3</v>
      </c>
      <c r="K218" s="47">
        <f>E218*J218</f>
        <v>2.7852000000000002E-2</v>
      </c>
    </row>
    <row r="219" spans="1:11" s="1" customFormat="1" ht="9.6" x14ac:dyDescent="0.2">
      <c r="A219" s="71">
        <f>A218+1</f>
        <v>81</v>
      </c>
      <c r="B219" s="72" t="s">
        <v>299</v>
      </c>
      <c r="C219" s="73" t="s">
        <v>300</v>
      </c>
      <c r="D219" s="74" t="s">
        <v>109</v>
      </c>
      <c r="E219" s="78">
        <v>7.1999999999999993</v>
      </c>
      <c r="F219" s="76"/>
      <c r="G219" s="77">
        <f>E219*F219</f>
        <v>0</v>
      </c>
      <c r="H219" s="78"/>
      <c r="I219" s="77">
        <f>E219*H219</f>
        <v>0</v>
      </c>
      <c r="J219" s="79">
        <v>2.7999999999999998E-4</v>
      </c>
      <c r="K219" s="80">
        <f>E219*J219</f>
        <v>2.0159999999999996E-3</v>
      </c>
    </row>
    <row r="220" spans="1:11" s="1" customFormat="1" ht="9.6" x14ac:dyDescent="0.2">
      <c r="A220" s="4"/>
      <c r="B220" s="50" t="s">
        <v>33</v>
      </c>
      <c r="C220" s="51" t="s">
        <v>301</v>
      </c>
      <c r="D220" s="48"/>
      <c r="E220" s="48"/>
      <c r="F220" s="4"/>
      <c r="G220" s="48"/>
      <c r="H220" s="48"/>
      <c r="I220" s="48"/>
      <c r="J220" s="48"/>
      <c r="K220" s="49"/>
    </row>
    <row r="221" spans="1:11" s="1" customFormat="1" ht="19.2" x14ac:dyDescent="0.2">
      <c r="A221" s="36">
        <f>A219+1</f>
        <v>82</v>
      </c>
      <c r="B221" s="38" t="s">
        <v>302</v>
      </c>
      <c r="C221" s="39" t="s">
        <v>303</v>
      </c>
      <c r="D221" s="40" t="s">
        <v>88</v>
      </c>
      <c r="E221" s="70">
        <v>5</v>
      </c>
      <c r="F221" s="43"/>
      <c r="G221" s="44">
        <f>E221*F221</f>
        <v>0</v>
      </c>
      <c r="H221" s="45"/>
      <c r="I221" s="44">
        <f>E221*H221</f>
        <v>0</v>
      </c>
      <c r="J221" s="46">
        <v>3.4424999999999999E-4</v>
      </c>
      <c r="K221" s="47">
        <f>E221*J221</f>
        <v>1.7212499999999999E-3</v>
      </c>
    </row>
    <row r="222" spans="1:11" s="1" customFormat="1" ht="19.2" x14ac:dyDescent="0.2">
      <c r="A222" s="36">
        <f>A221+1</f>
        <v>83</v>
      </c>
      <c r="B222" s="38" t="s">
        <v>304</v>
      </c>
      <c r="C222" s="39" t="s">
        <v>305</v>
      </c>
      <c r="D222" s="40" t="s">
        <v>88</v>
      </c>
      <c r="E222" s="70">
        <v>2</v>
      </c>
      <c r="F222" s="43"/>
      <c r="G222" s="44">
        <f>E222*F222</f>
        <v>0</v>
      </c>
      <c r="H222" s="45"/>
      <c r="I222" s="44">
        <f>E222*H222</f>
        <v>0</v>
      </c>
      <c r="J222" s="46">
        <v>4.9724999999999997E-4</v>
      </c>
      <c r="K222" s="47">
        <f>E222*J222</f>
        <v>9.9449999999999994E-4</v>
      </c>
    </row>
    <row r="223" spans="1:11" s="18" customFormat="1" ht="10.199999999999999" x14ac:dyDescent="0.2">
      <c r="A223" s="61"/>
      <c r="B223" s="62">
        <v>721</v>
      </c>
      <c r="C223" s="63" t="s">
        <v>306</v>
      </c>
      <c r="D223" s="64"/>
      <c r="E223" s="64"/>
      <c r="F223" s="65"/>
      <c r="G223" s="66">
        <f>SUM(G217:G222)</f>
        <v>0</v>
      </c>
      <c r="H223" s="67"/>
      <c r="I223" s="68">
        <f>SUM(I217:I222)</f>
        <v>0</v>
      </c>
      <c r="J223" s="67"/>
      <c r="K223" s="69">
        <f>SUM(K217:K222)</f>
        <v>9.138375E-2</v>
      </c>
    </row>
    <row r="224" spans="1:11" s="18" customFormat="1" ht="10.199999999999999" x14ac:dyDescent="0.2">
      <c r="A224" s="28"/>
      <c r="B224" s="29" t="s">
        <v>307</v>
      </c>
      <c r="C224" s="30" t="s">
        <v>308</v>
      </c>
      <c r="D224" s="27"/>
      <c r="E224" s="27"/>
      <c r="F224" s="31"/>
      <c r="G224" s="32"/>
      <c r="H224" s="33"/>
      <c r="I224" s="26"/>
      <c r="J224" s="33"/>
      <c r="K224" s="34"/>
    </row>
    <row r="225" spans="1:11" s="1" customFormat="1" ht="9.6" x14ac:dyDescent="0.2">
      <c r="A225" s="36">
        <f>A222+1</f>
        <v>84</v>
      </c>
      <c r="B225" s="38" t="s">
        <v>309</v>
      </c>
      <c r="C225" s="39" t="s">
        <v>310</v>
      </c>
      <c r="D225" s="40" t="s">
        <v>109</v>
      </c>
      <c r="E225" s="45">
        <v>9.5</v>
      </c>
      <c r="F225" s="43"/>
      <c r="G225" s="44">
        <f>E225*F225</f>
        <v>0</v>
      </c>
      <c r="H225" s="45"/>
      <c r="I225" s="44">
        <f>E225*H225</f>
        <v>0</v>
      </c>
      <c r="J225" s="46">
        <v>3.2231700000000002E-4</v>
      </c>
      <c r="K225" s="47">
        <f>E225*J225</f>
        <v>3.0620115000000001E-3</v>
      </c>
    </row>
    <row r="226" spans="1:11" s="1" customFormat="1" ht="9.6" x14ac:dyDescent="0.2">
      <c r="A226" s="36">
        <f>A225+1</f>
        <v>85</v>
      </c>
      <c r="B226" s="38" t="s">
        <v>311</v>
      </c>
      <c r="C226" s="39" t="s">
        <v>312</v>
      </c>
      <c r="D226" s="40" t="s">
        <v>88</v>
      </c>
      <c r="E226" s="70">
        <v>13</v>
      </c>
      <c r="F226" s="43"/>
      <c r="G226" s="44">
        <f>E226*F226</f>
        <v>0</v>
      </c>
      <c r="H226" s="45"/>
      <c r="I226" s="44">
        <f>E226*H226</f>
        <v>0</v>
      </c>
      <c r="J226" s="46">
        <v>0</v>
      </c>
      <c r="K226" s="47">
        <f>E226*J226</f>
        <v>0</v>
      </c>
    </row>
    <row r="227" spans="1:11" s="1" customFormat="1" ht="9.6" x14ac:dyDescent="0.2">
      <c r="A227" s="36">
        <f>A226+1</f>
        <v>86</v>
      </c>
      <c r="B227" s="38" t="s">
        <v>313</v>
      </c>
      <c r="C227" s="39" t="s">
        <v>314</v>
      </c>
      <c r="D227" s="40" t="s">
        <v>88</v>
      </c>
      <c r="E227" s="70">
        <v>7</v>
      </c>
      <c r="F227" s="43"/>
      <c r="G227" s="44">
        <f>E227*F227</f>
        <v>0</v>
      </c>
      <c r="H227" s="45"/>
      <c r="I227" s="44">
        <f>E227*H227</f>
        <v>0</v>
      </c>
      <c r="J227" s="46">
        <v>4.2549999999999999E-6</v>
      </c>
      <c r="K227" s="47">
        <f>E227*J227</f>
        <v>2.9785E-5</v>
      </c>
    </row>
    <row r="228" spans="1:11" s="1" customFormat="1" ht="9.6" x14ac:dyDescent="0.2">
      <c r="A228" s="36">
        <f>A227+1</f>
        <v>87</v>
      </c>
      <c r="B228" s="38" t="s">
        <v>315</v>
      </c>
      <c r="C228" s="39" t="s">
        <v>316</v>
      </c>
      <c r="D228" s="40" t="s">
        <v>109</v>
      </c>
      <c r="E228" s="70">
        <v>11</v>
      </c>
      <c r="F228" s="43"/>
      <c r="G228" s="44">
        <f>E228*F228</f>
        <v>0</v>
      </c>
      <c r="H228" s="45"/>
      <c r="I228" s="44">
        <f>E228*H228</f>
        <v>0</v>
      </c>
      <c r="J228" s="46">
        <v>3.5000000000000001E-3</v>
      </c>
      <c r="K228" s="47">
        <f>E228*J228</f>
        <v>3.85E-2</v>
      </c>
    </row>
    <row r="229" spans="1:11" s="18" customFormat="1" ht="10.199999999999999" x14ac:dyDescent="0.2">
      <c r="A229" s="61"/>
      <c r="B229" s="62">
        <v>722</v>
      </c>
      <c r="C229" s="63" t="s">
        <v>317</v>
      </c>
      <c r="D229" s="64"/>
      <c r="E229" s="64"/>
      <c r="F229" s="65"/>
      <c r="G229" s="66">
        <f>SUM(G225:G228)</f>
        <v>0</v>
      </c>
      <c r="H229" s="67"/>
      <c r="I229" s="68">
        <f>SUM(I225:I228)</f>
        <v>0</v>
      </c>
      <c r="J229" s="67"/>
      <c r="K229" s="69">
        <f>SUM(K225:K228)</f>
        <v>4.15917965E-2</v>
      </c>
    </row>
    <row r="230" spans="1:11" s="18" customFormat="1" ht="10.199999999999999" x14ac:dyDescent="0.2">
      <c r="A230" s="28"/>
      <c r="B230" s="29" t="s">
        <v>318</v>
      </c>
      <c r="C230" s="30" t="s">
        <v>319</v>
      </c>
      <c r="D230" s="27"/>
      <c r="E230" s="27"/>
      <c r="F230" s="31"/>
      <c r="G230" s="32"/>
      <c r="H230" s="33"/>
      <c r="I230" s="26"/>
      <c r="J230" s="33"/>
      <c r="K230" s="34"/>
    </row>
    <row r="231" spans="1:11" s="1" customFormat="1" ht="9.6" x14ac:dyDescent="0.2">
      <c r="A231" s="36">
        <f>A228+1</f>
        <v>88</v>
      </c>
      <c r="B231" s="38" t="s">
        <v>320</v>
      </c>
      <c r="C231" s="39" t="s">
        <v>321</v>
      </c>
      <c r="D231" s="40" t="s">
        <v>88</v>
      </c>
      <c r="E231" s="70">
        <v>1</v>
      </c>
      <c r="F231" s="43"/>
      <c r="G231" s="44">
        <f t="shared" ref="G231:G249" si="8">E231*F231</f>
        <v>0</v>
      </c>
      <c r="H231" s="45"/>
      <c r="I231" s="44">
        <f t="shared" ref="I231:I249" si="9">E231*H231</f>
        <v>0</v>
      </c>
      <c r="J231" s="46">
        <v>2E-3</v>
      </c>
      <c r="K231" s="47">
        <f t="shared" ref="K231:K249" si="10">E231*J231</f>
        <v>2E-3</v>
      </c>
    </row>
    <row r="232" spans="1:11" s="1" customFormat="1" ht="9.6" x14ac:dyDescent="0.2">
      <c r="A232" s="36">
        <f t="shared" ref="A232:A249" si="11">A231+1</f>
        <v>89</v>
      </c>
      <c r="B232" s="38" t="s">
        <v>322</v>
      </c>
      <c r="C232" s="39" t="s">
        <v>323</v>
      </c>
      <c r="D232" s="40" t="s">
        <v>173</v>
      </c>
      <c r="E232" s="70">
        <v>1</v>
      </c>
      <c r="F232" s="43"/>
      <c r="G232" s="44">
        <f t="shared" si="8"/>
        <v>0</v>
      </c>
      <c r="H232" s="45"/>
      <c r="I232" s="44">
        <f t="shared" si="9"/>
        <v>0</v>
      </c>
      <c r="J232" s="46">
        <v>1.95E-2</v>
      </c>
      <c r="K232" s="47">
        <f t="shared" si="10"/>
        <v>1.95E-2</v>
      </c>
    </row>
    <row r="233" spans="1:11" s="1" customFormat="1" ht="9.6" x14ac:dyDescent="0.2">
      <c r="A233" s="36">
        <f t="shared" si="11"/>
        <v>90</v>
      </c>
      <c r="B233" s="38" t="s">
        <v>324</v>
      </c>
      <c r="C233" s="39" t="s">
        <v>325</v>
      </c>
      <c r="D233" s="40" t="s">
        <v>173</v>
      </c>
      <c r="E233" s="70">
        <v>1</v>
      </c>
      <c r="F233" s="43"/>
      <c r="G233" s="44">
        <f t="shared" si="8"/>
        <v>0</v>
      </c>
      <c r="H233" s="45"/>
      <c r="I233" s="44">
        <f t="shared" si="9"/>
        <v>0</v>
      </c>
      <c r="J233" s="46">
        <v>9.5100000000000004E-2</v>
      </c>
      <c r="K233" s="47">
        <f t="shared" si="10"/>
        <v>9.5100000000000004E-2</v>
      </c>
    </row>
    <row r="234" spans="1:11" s="1" customFormat="1" ht="9.6" x14ac:dyDescent="0.2">
      <c r="A234" s="36">
        <f t="shared" si="11"/>
        <v>91</v>
      </c>
      <c r="B234" s="38" t="s">
        <v>326</v>
      </c>
      <c r="C234" s="39" t="s">
        <v>327</v>
      </c>
      <c r="D234" s="40" t="s">
        <v>173</v>
      </c>
      <c r="E234" s="70">
        <v>1</v>
      </c>
      <c r="F234" s="43"/>
      <c r="G234" s="44">
        <f t="shared" si="8"/>
        <v>0</v>
      </c>
      <c r="H234" s="45"/>
      <c r="I234" s="44">
        <f t="shared" si="9"/>
        <v>0</v>
      </c>
      <c r="J234" s="46">
        <v>9.5100000000000004E-2</v>
      </c>
      <c r="K234" s="47">
        <f t="shared" si="10"/>
        <v>9.5100000000000004E-2</v>
      </c>
    </row>
    <row r="235" spans="1:11" s="1" customFormat="1" ht="9.6" x14ac:dyDescent="0.2">
      <c r="A235" s="36">
        <f t="shared" si="11"/>
        <v>92</v>
      </c>
      <c r="B235" s="38" t="s">
        <v>328</v>
      </c>
      <c r="C235" s="39" t="s">
        <v>329</v>
      </c>
      <c r="D235" s="40" t="s">
        <v>88</v>
      </c>
      <c r="E235" s="70">
        <v>5</v>
      </c>
      <c r="F235" s="43"/>
      <c r="G235" s="44">
        <f t="shared" si="8"/>
        <v>0</v>
      </c>
      <c r="H235" s="45"/>
      <c r="I235" s="44">
        <f t="shared" si="9"/>
        <v>0</v>
      </c>
      <c r="J235" s="46">
        <v>2.87E-2</v>
      </c>
      <c r="K235" s="47">
        <f t="shared" si="10"/>
        <v>0.14349999999999999</v>
      </c>
    </row>
    <row r="236" spans="1:11" s="1" customFormat="1" ht="19.2" x14ac:dyDescent="0.2">
      <c r="A236" s="36">
        <f t="shared" si="11"/>
        <v>93</v>
      </c>
      <c r="B236" s="38" t="s">
        <v>330</v>
      </c>
      <c r="C236" s="39" t="s">
        <v>331</v>
      </c>
      <c r="D236" s="40" t="s">
        <v>88</v>
      </c>
      <c r="E236" s="70">
        <v>1</v>
      </c>
      <c r="F236" s="43"/>
      <c r="G236" s="44">
        <f t="shared" si="8"/>
        <v>0</v>
      </c>
      <c r="H236" s="45"/>
      <c r="I236" s="44">
        <f t="shared" si="9"/>
        <v>0</v>
      </c>
      <c r="J236" s="46">
        <v>2E-3</v>
      </c>
      <c r="K236" s="47">
        <f t="shared" si="10"/>
        <v>2E-3</v>
      </c>
    </row>
    <row r="237" spans="1:11" s="1" customFormat="1" ht="9.6" x14ac:dyDescent="0.2">
      <c r="A237" s="71">
        <f t="shared" si="11"/>
        <v>94</v>
      </c>
      <c r="B237" s="72" t="s">
        <v>332</v>
      </c>
      <c r="C237" s="73" t="s">
        <v>333</v>
      </c>
      <c r="D237" s="74" t="s">
        <v>88</v>
      </c>
      <c r="E237" s="75">
        <v>1</v>
      </c>
      <c r="F237" s="76"/>
      <c r="G237" s="77">
        <f t="shared" si="8"/>
        <v>0</v>
      </c>
      <c r="H237" s="78"/>
      <c r="I237" s="77">
        <f t="shared" si="9"/>
        <v>0</v>
      </c>
      <c r="J237" s="79">
        <v>1.15E-2</v>
      </c>
      <c r="K237" s="80">
        <f t="shared" si="10"/>
        <v>1.15E-2</v>
      </c>
    </row>
    <row r="238" spans="1:11" s="1" customFormat="1" ht="9.6" x14ac:dyDescent="0.2">
      <c r="A238" s="71">
        <f t="shared" si="11"/>
        <v>95</v>
      </c>
      <c r="B238" s="72" t="s">
        <v>334</v>
      </c>
      <c r="C238" s="73" t="s">
        <v>335</v>
      </c>
      <c r="D238" s="74" t="s">
        <v>88</v>
      </c>
      <c r="E238" s="75">
        <v>1</v>
      </c>
      <c r="F238" s="76"/>
      <c r="G238" s="77">
        <f t="shared" si="8"/>
        <v>0</v>
      </c>
      <c r="H238" s="78"/>
      <c r="I238" s="77">
        <f t="shared" si="9"/>
        <v>0</v>
      </c>
      <c r="J238" s="79">
        <v>3.7000000000000002E-3</v>
      </c>
      <c r="K238" s="80">
        <f t="shared" si="10"/>
        <v>3.7000000000000002E-3</v>
      </c>
    </row>
    <row r="239" spans="1:11" s="1" customFormat="1" ht="9.6" x14ac:dyDescent="0.2">
      <c r="A239" s="36">
        <f t="shared" si="11"/>
        <v>96</v>
      </c>
      <c r="B239" s="38" t="s">
        <v>336</v>
      </c>
      <c r="C239" s="39" t="s">
        <v>337</v>
      </c>
      <c r="D239" s="40" t="s">
        <v>173</v>
      </c>
      <c r="E239" s="70">
        <v>1</v>
      </c>
      <c r="F239" s="43"/>
      <c r="G239" s="44">
        <f t="shared" si="8"/>
        <v>0</v>
      </c>
      <c r="H239" s="45"/>
      <c r="I239" s="44">
        <f t="shared" si="9"/>
        <v>0</v>
      </c>
      <c r="J239" s="46">
        <v>2.4840000000000001E-3</v>
      </c>
      <c r="K239" s="47">
        <f t="shared" si="10"/>
        <v>2.4840000000000001E-3</v>
      </c>
    </row>
    <row r="240" spans="1:11" s="1" customFormat="1" ht="9.6" x14ac:dyDescent="0.2">
      <c r="A240" s="71">
        <f t="shared" si="11"/>
        <v>97</v>
      </c>
      <c r="B240" s="72" t="s">
        <v>338</v>
      </c>
      <c r="C240" s="73" t="s">
        <v>339</v>
      </c>
      <c r="D240" s="74" t="s">
        <v>88</v>
      </c>
      <c r="E240" s="75">
        <v>1</v>
      </c>
      <c r="F240" s="76"/>
      <c r="G240" s="77">
        <f t="shared" si="8"/>
        <v>0</v>
      </c>
      <c r="H240" s="78"/>
      <c r="I240" s="77">
        <f t="shared" si="9"/>
        <v>0</v>
      </c>
      <c r="J240" s="79">
        <v>1.55E-2</v>
      </c>
      <c r="K240" s="80">
        <f t="shared" si="10"/>
        <v>1.55E-2</v>
      </c>
    </row>
    <row r="241" spans="1:11" s="1" customFormat="1" ht="9.6" x14ac:dyDescent="0.2">
      <c r="A241" s="71">
        <f t="shared" si="11"/>
        <v>98</v>
      </c>
      <c r="B241" s="72" t="s">
        <v>340</v>
      </c>
      <c r="C241" s="73" t="s">
        <v>341</v>
      </c>
      <c r="D241" s="74" t="s">
        <v>88</v>
      </c>
      <c r="E241" s="75">
        <v>1</v>
      </c>
      <c r="F241" s="76"/>
      <c r="G241" s="77">
        <f t="shared" si="8"/>
        <v>0</v>
      </c>
      <c r="H241" s="78"/>
      <c r="I241" s="77">
        <f t="shared" si="9"/>
        <v>0</v>
      </c>
      <c r="J241" s="79">
        <v>3.3E-3</v>
      </c>
      <c r="K241" s="80">
        <f t="shared" si="10"/>
        <v>3.3E-3</v>
      </c>
    </row>
    <row r="242" spans="1:11" s="1" customFormat="1" ht="9.6" x14ac:dyDescent="0.2">
      <c r="A242" s="71">
        <f t="shared" si="11"/>
        <v>99</v>
      </c>
      <c r="B242" s="72" t="s">
        <v>342</v>
      </c>
      <c r="C242" s="73" t="s">
        <v>343</v>
      </c>
      <c r="D242" s="74" t="s">
        <v>88</v>
      </c>
      <c r="E242" s="75">
        <v>1</v>
      </c>
      <c r="F242" s="76"/>
      <c r="G242" s="77">
        <f t="shared" si="8"/>
        <v>0</v>
      </c>
      <c r="H242" s="78"/>
      <c r="I242" s="77">
        <f t="shared" si="9"/>
        <v>0</v>
      </c>
      <c r="J242" s="79">
        <v>3.0000000000000001E-3</v>
      </c>
      <c r="K242" s="80">
        <f t="shared" si="10"/>
        <v>3.0000000000000001E-3</v>
      </c>
    </row>
    <row r="243" spans="1:11" s="1" customFormat="1" ht="9.6" x14ac:dyDescent="0.2">
      <c r="A243" s="71">
        <f t="shared" si="11"/>
        <v>100</v>
      </c>
      <c r="B243" s="72" t="s">
        <v>344</v>
      </c>
      <c r="C243" s="73" t="s">
        <v>345</v>
      </c>
      <c r="D243" s="74" t="s">
        <v>88</v>
      </c>
      <c r="E243" s="75">
        <v>1</v>
      </c>
      <c r="F243" s="76"/>
      <c r="G243" s="77">
        <f t="shared" si="8"/>
        <v>0</v>
      </c>
      <c r="H243" s="78"/>
      <c r="I243" s="77">
        <f t="shared" si="9"/>
        <v>0</v>
      </c>
      <c r="J243" s="79">
        <v>6.4000000000000003E-3</v>
      </c>
      <c r="K243" s="80">
        <f t="shared" si="10"/>
        <v>6.4000000000000003E-3</v>
      </c>
    </row>
    <row r="244" spans="1:11" s="1" customFormat="1" ht="9.6" x14ac:dyDescent="0.2">
      <c r="A244" s="36">
        <f t="shared" si="11"/>
        <v>101</v>
      </c>
      <c r="B244" s="38" t="s">
        <v>346</v>
      </c>
      <c r="C244" s="39" t="s">
        <v>347</v>
      </c>
      <c r="D244" s="40" t="s">
        <v>88</v>
      </c>
      <c r="E244" s="70">
        <v>2</v>
      </c>
      <c r="F244" s="43"/>
      <c r="G244" s="44">
        <f t="shared" si="8"/>
        <v>0</v>
      </c>
      <c r="H244" s="45"/>
      <c r="I244" s="44">
        <f t="shared" si="9"/>
        <v>0</v>
      </c>
      <c r="J244" s="46">
        <v>1.186E-4</v>
      </c>
      <c r="K244" s="47">
        <f t="shared" si="10"/>
        <v>2.3719999999999999E-4</v>
      </c>
    </row>
    <row r="245" spans="1:11" s="1" customFormat="1" ht="9.6" x14ac:dyDescent="0.2">
      <c r="A245" s="71">
        <f t="shared" si="11"/>
        <v>102</v>
      </c>
      <c r="B245" s="72" t="s">
        <v>348</v>
      </c>
      <c r="C245" s="73" t="s">
        <v>349</v>
      </c>
      <c r="D245" s="74" t="s">
        <v>88</v>
      </c>
      <c r="E245" s="75">
        <v>2</v>
      </c>
      <c r="F245" s="76"/>
      <c r="G245" s="77">
        <f t="shared" si="8"/>
        <v>0</v>
      </c>
      <c r="H245" s="78"/>
      <c r="I245" s="77">
        <f t="shared" si="9"/>
        <v>0</v>
      </c>
      <c r="J245" s="79">
        <v>1.4E-3</v>
      </c>
      <c r="K245" s="80">
        <f t="shared" si="10"/>
        <v>2.8E-3</v>
      </c>
    </row>
    <row r="246" spans="1:11" s="1" customFormat="1" ht="9.6" x14ac:dyDescent="0.2">
      <c r="A246" s="36">
        <f t="shared" si="11"/>
        <v>103</v>
      </c>
      <c r="B246" s="38" t="s">
        <v>350</v>
      </c>
      <c r="C246" s="39" t="s">
        <v>351</v>
      </c>
      <c r="D246" s="40" t="s">
        <v>88</v>
      </c>
      <c r="E246" s="70">
        <v>1</v>
      </c>
      <c r="F246" s="43"/>
      <c r="G246" s="44">
        <f t="shared" si="8"/>
        <v>0</v>
      </c>
      <c r="H246" s="45"/>
      <c r="I246" s="44">
        <f t="shared" si="9"/>
        <v>0</v>
      </c>
      <c r="J246" s="46">
        <v>0</v>
      </c>
      <c r="K246" s="47">
        <f t="shared" si="10"/>
        <v>0</v>
      </c>
    </row>
    <row r="247" spans="1:11" s="1" customFormat="1" ht="9.6" x14ac:dyDescent="0.2">
      <c r="A247" s="71">
        <f t="shared" si="11"/>
        <v>104</v>
      </c>
      <c r="B247" s="72" t="s">
        <v>352</v>
      </c>
      <c r="C247" s="73" t="s">
        <v>353</v>
      </c>
      <c r="D247" s="74" t="s">
        <v>88</v>
      </c>
      <c r="E247" s="75">
        <v>1</v>
      </c>
      <c r="F247" s="76"/>
      <c r="G247" s="77">
        <f t="shared" si="8"/>
        <v>0</v>
      </c>
      <c r="H247" s="78"/>
      <c r="I247" s="77">
        <f t="shared" si="9"/>
        <v>0</v>
      </c>
      <c r="J247" s="79">
        <v>3.9E-2</v>
      </c>
      <c r="K247" s="80">
        <f t="shared" si="10"/>
        <v>3.9E-2</v>
      </c>
    </row>
    <row r="248" spans="1:11" s="1" customFormat="1" ht="9.6" x14ac:dyDescent="0.2">
      <c r="A248" s="36">
        <f t="shared" si="11"/>
        <v>105</v>
      </c>
      <c r="B248" s="38" t="s">
        <v>354</v>
      </c>
      <c r="C248" s="39" t="s">
        <v>355</v>
      </c>
      <c r="D248" s="40" t="s">
        <v>173</v>
      </c>
      <c r="E248" s="70">
        <v>1</v>
      </c>
      <c r="F248" s="43"/>
      <c r="G248" s="44">
        <f t="shared" si="8"/>
        <v>0</v>
      </c>
      <c r="H248" s="45"/>
      <c r="I248" s="44">
        <f t="shared" si="9"/>
        <v>0</v>
      </c>
      <c r="J248" s="46">
        <v>1.1800000000000001E-3</v>
      </c>
      <c r="K248" s="47">
        <f t="shared" si="10"/>
        <v>1.1800000000000001E-3</v>
      </c>
    </row>
    <row r="249" spans="1:11" s="1" customFormat="1" ht="9.6" x14ac:dyDescent="0.2">
      <c r="A249" s="71">
        <f t="shared" si="11"/>
        <v>106</v>
      </c>
      <c r="B249" s="72" t="s">
        <v>356</v>
      </c>
      <c r="C249" s="73" t="s">
        <v>357</v>
      </c>
      <c r="D249" s="74" t="s">
        <v>88</v>
      </c>
      <c r="E249" s="75">
        <v>1</v>
      </c>
      <c r="F249" s="76"/>
      <c r="G249" s="77">
        <f t="shared" si="8"/>
        <v>0</v>
      </c>
      <c r="H249" s="78"/>
      <c r="I249" s="77">
        <f t="shared" si="9"/>
        <v>0</v>
      </c>
      <c r="J249" s="79">
        <v>1.5900000000000001E-2</v>
      </c>
      <c r="K249" s="80">
        <f t="shared" si="10"/>
        <v>1.5900000000000001E-2</v>
      </c>
    </row>
    <row r="250" spans="1:11" s="18" customFormat="1" ht="10.8" thickBot="1" x14ac:dyDescent="0.25">
      <c r="A250" s="53"/>
      <c r="B250" s="55">
        <v>725</v>
      </c>
      <c r="C250" s="56" t="s">
        <v>358</v>
      </c>
      <c r="D250" s="54"/>
      <c r="E250" s="54"/>
      <c r="F250" s="57"/>
      <c r="G250" s="59">
        <f>SUM(G231:G249)</f>
        <v>0</v>
      </c>
      <c r="H250" s="58"/>
      <c r="I250" s="81">
        <f>SUM(I231:I249)</f>
        <v>0</v>
      </c>
      <c r="J250" s="58"/>
      <c r="K250" s="60">
        <f>SUM(K231:K249)</f>
        <v>0.46220120000000003</v>
      </c>
    </row>
    <row r="251" spans="1:11" ht="13.8" thickBot="1" x14ac:dyDescent="0.3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</row>
    <row r="252" spans="1:11" s="1" customFormat="1" ht="9.75" customHeight="1" x14ac:dyDescent="0.25">
      <c r="A252" s="5" t="s">
        <v>3</v>
      </c>
      <c r="B252" s="226" t="s">
        <v>7</v>
      </c>
      <c r="C252" s="226" t="s">
        <v>9</v>
      </c>
      <c r="D252" s="226" t="s">
        <v>11</v>
      </c>
      <c r="E252" s="226" t="s">
        <v>13</v>
      </c>
      <c r="F252" s="230" t="s">
        <v>15</v>
      </c>
      <c r="G252" s="175"/>
      <c r="H252" s="175"/>
      <c r="I252" s="175"/>
      <c r="J252" s="226" t="s">
        <v>24</v>
      </c>
      <c r="K252" s="227"/>
    </row>
    <row r="253" spans="1:11" s="1" customFormat="1" ht="9.75" customHeight="1" x14ac:dyDescent="0.25">
      <c r="A253" s="6" t="s">
        <v>4</v>
      </c>
      <c r="B253" s="228"/>
      <c r="C253" s="228"/>
      <c r="D253" s="228"/>
      <c r="E253" s="228"/>
      <c r="F253" s="224" t="s">
        <v>16</v>
      </c>
      <c r="G253" s="130"/>
      <c r="H253" s="225" t="s">
        <v>21</v>
      </c>
      <c r="I253" s="130"/>
      <c r="J253" s="228"/>
      <c r="K253" s="229"/>
    </row>
    <row r="254" spans="1:11" s="1" customFormat="1" ht="9.75" customHeight="1" x14ac:dyDescent="0.2">
      <c r="A254" s="6" t="s">
        <v>5</v>
      </c>
      <c r="B254" s="228"/>
      <c r="C254" s="228"/>
      <c r="D254" s="228"/>
      <c r="E254" s="228"/>
      <c r="F254" s="9" t="s">
        <v>17</v>
      </c>
      <c r="G254" s="11" t="s">
        <v>19</v>
      </c>
      <c r="H254" s="13" t="s">
        <v>17</v>
      </c>
      <c r="I254" s="11" t="s">
        <v>19</v>
      </c>
      <c r="J254" s="13" t="s">
        <v>17</v>
      </c>
      <c r="K254" s="15" t="s">
        <v>19</v>
      </c>
    </row>
    <row r="255" spans="1:11" s="1" customFormat="1" ht="9.75" customHeight="1" thickBot="1" x14ac:dyDescent="0.25">
      <c r="A255" s="7" t="s">
        <v>6</v>
      </c>
      <c r="B255" s="8" t="s">
        <v>8</v>
      </c>
      <c r="C255" s="8" t="s">
        <v>10</v>
      </c>
      <c r="D255" s="8" t="s">
        <v>12</v>
      </c>
      <c r="E255" s="8" t="s">
        <v>14</v>
      </c>
      <c r="F255" s="10" t="s">
        <v>18</v>
      </c>
      <c r="G255" s="12" t="s">
        <v>20</v>
      </c>
      <c r="H255" s="14" t="s">
        <v>22</v>
      </c>
      <c r="I255" s="12" t="s">
        <v>23</v>
      </c>
      <c r="J255" s="14" t="s">
        <v>25</v>
      </c>
      <c r="K255" s="16" t="s">
        <v>26</v>
      </c>
    </row>
    <row r="256" spans="1:11" s="18" customFormat="1" ht="10.199999999999999" x14ac:dyDescent="0.2">
      <c r="A256" s="20"/>
      <c r="B256" s="19"/>
      <c r="C256" s="21" t="s">
        <v>359</v>
      </c>
      <c r="D256" s="19"/>
      <c r="E256" s="19"/>
      <c r="F256" s="22"/>
      <c r="G256" s="23"/>
      <c r="H256" s="24"/>
      <c r="J256" s="24"/>
      <c r="K256" s="25"/>
    </row>
    <row r="257" spans="1:11" s="18" customFormat="1" ht="10.199999999999999" x14ac:dyDescent="0.2">
      <c r="A257" s="28"/>
      <c r="B257" s="29" t="s">
        <v>360</v>
      </c>
      <c r="C257" s="30" t="s">
        <v>361</v>
      </c>
      <c r="D257" s="27"/>
      <c r="E257" s="27"/>
      <c r="F257" s="31"/>
      <c r="G257" s="32"/>
      <c r="H257" s="33"/>
      <c r="I257" s="26"/>
      <c r="J257" s="33"/>
      <c r="K257" s="34"/>
    </row>
    <row r="258" spans="1:11" s="1" customFormat="1" ht="9.6" x14ac:dyDescent="0.2">
      <c r="A258" s="36">
        <f>A249+1</f>
        <v>107</v>
      </c>
      <c r="B258" s="38" t="s">
        <v>362</v>
      </c>
      <c r="C258" s="39" t="s">
        <v>363</v>
      </c>
      <c r="D258" s="40" t="s">
        <v>173</v>
      </c>
      <c r="E258" s="70">
        <v>1</v>
      </c>
      <c r="F258" s="43"/>
      <c r="G258" s="44">
        <f>E258*F258</f>
        <v>0</v>
      </c>
      <c r="H258" s="45"/>
      <c r="I258" s="44">
        <f>E258*H258</f>
        <v>0</v>
      </c>
      <c r="J258" s="46">
        <v>0</v>
      </c>
      <c r="K258" s="47">
        <f>E258*J258</f>
        <v>0</v>
      </c>
    </row>
    <row r="259" spans="1:11" s="1" customFormat="1" ht="9.6" x14ac:dyDescent="0.2">
      <c r="A259" s="36">
        <f>A258+1</f>
        <v>108</v>
      </c>
      <c r="B259" s="38" t="s">
        <v>364</v>
      </c>
      <c r="C259" s="39" t="s">
        <v>365</v>
      </c>
      <c r="D259" s="40" t="s">
        <v>366</v>
      </c>
      <c r="E259" s="70">
        <v>1</v>
      </c>
      <c r="F259" s="43"/>
      <c r="G259" s="44">
        <f>E259*F259</f>
        <v>0</v>
      </c>
      <c r="H259" s="45"/>
      <c r="I259" s="44">
        <f>E259*H259</f>
        <v>0</v>
      </c>
      <c r="J259" s="46">
        <v>0</v>
      </c>
      <c r="K259" s="47">
        <f>E259*J259</f>
        <v>0</v>
      </c>
    </row>
    <row r="260" spans="1:11" s="18" customFormat="1" ht="10.8" thickBot="1" x14ac:dyDescent="0.25">
      <c r="A260" s="53"/>
      <c r="B260" s="55" t="s">
        <v>367</v>
      </c>
      <c r="C260" s="56" t="s">
        <v>368</v>
      </c>
      <c r="D260" s="54"/>
      <c r="E260" s="54"/>
      <c r="F260" s="57"/>
      <c r="G260" s="59">
        <f>SUM(G258:G259)</f>
        <v>0</v>
      </c>
      <c r="H260" s="58"/>
      <c r="I260" s="81">
        <f>SUM(I258:I259)</f>
        <v>0</v>
      </c>
      <c r="J260" s="58"/>
      <c r="K260" s="60">
        <f>SUM(K258:K259)</f>
        <v>0</v>
      </c>
    </row>
    <row r="261" spans="1:11" ht="13.8" thickBot="1" x14ac:dyDescent="0.3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</row>
    <row r="262" spans="1:11" s="18" customFormat="1" ht="13.8" thickBot="1" x14ac:dyDescent="0.3">
      <c r="A262" s="84"/>
      <c r="B262" s="85"/>
      <c r="C262" s="87" t="s">
        <v>369</v>
      </c>
      <c r="D262" s="86"/>
      <c r="E262" s="86"/>
      <c r="F262" s="86"/>
      <c r="G262" s="86"/>
      <c r="H262" s="86"/>
      <c r="I262" s="86"/>
      <c r="J262" s="231">
        <f>'KRYCÍ LIST'!E20</f>
        <v>0</v>
      </c>
      <c r="K262" s="173"/>
    </row>
  </sheetData>
  <mergeCells count="38">
    <mergeCell ref="J211:K212"/>
    <mergeCell ref="J252:K253"/>
    <mergeCell ref="J262:K262"/>
    <mergeCell ref="B252:B254"/>
    <mergeCell ref="C252:C254"/>
    <mergeCell ref="D252:D254"/>
    <mergeCell ref="E252:E254"/>
    <mergeCell ref="F252:I252"/>
    <mergeCell ref="F253:G253"/>
    <mergeCell ref="H253:I253"/>
    <mergeCell ref="B211:B213"/>
    <mergeCell ref="C211:C213"/>
    <mergeCell ref="D211:D213"/>
    <mergeCell ref="E211:E213"/>
    <mergeCell ref="F211:I211"/>
    <mergeCell ref="F212:G212"/>
    <mergeCell ref="H212:I212"/>
    <mergeCell ref="F7:G7"/>
    <mergeCell ref="H7:I7"/>
    <mergeCell ref="J6:K7"/>
    <mergeCell ref="B103:B105"/>
    <mergeCell ref="C103:C105"/>
    <mergeCell ref="D103:D105"/>
    <mergeCell ref="E103:E105"/>
    <mergeCell ref="F103:I103"/>
    <mergeCell ref="F104:G104"/>
    <mergeCell ref="H104:I104"/>
    <mergeCell ref="B6:B8"/>
    <mergeCell ref="C6:C8"/>
    <mergeCell ref="D6:D8"/>
    <mergeCell ref="E6:E8"/>
    <mergeCell ref="F6:I6"/>
    <mergeCell ref="J103:K104"/>
    <mergeCell ref="A1:I1"/>
    <mergeCell ref="J1:K1"/>
    <mergeCell ref="A2:I2"/>
    <mergeCell ref="J2:K2"/>
    <mergeCell ref="A4:K4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2024-11-10T20:52:56Z</dcterms:created>
  <dcterms:modified xsi:type="dcterms:W3CDTF">2024-11-11T09:02:17Z</dcterms:modified>
</cp:coreProperties>
</file>